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Отчет" sheetId="1" r:id="rId1"/>
  </sheets>
  <calcPr calcId="124519"/>
</workbook>
</file>

<file path=xl/calcChain.xml><?xml version="1.0" encoding="utf-8"?>
<calcChain xmlns="http://schemas.openxmlformats.org/spreadsheetml/2006/main">
  <c r="G99" i="1"/>
  <c r="G96"/>
  <c r="G91"/>
  <c r="G82"/>
  <c r="G77"/>
  <c r="G62"/>
  <c r="G40"/>
  <c r="H41" s="1"/>
  <c r="G26"/>
  <c r="H27" s="1"/>
  <c r="G50"/>
  <c r="H51" s="1"/>
  <c r="G52"/>
  <c r="H121"/>
  <c r="H114"/>
  <c r="G95"/>
  <c r="G93"/>
  <c r="H94" s="1"/>
  <c r="G90"/>
  <c r="G88"/>
  <c r="H89" s="1"/>
  <c r="G86"/>
  <c r="H87" s="1"/>
  <c r="H85"/>
  <c r="G81"/>
  <c r="G79"/>
  <c r="H80" s="1"/>
  <c r="G76"/>
  <c r="G74"/>
  <c r="G73"/>
  <c r="G71"/>
  <c r="G70"/>
  <c r="G68"/>
  <c r="G67"/>
  <c r="G64"/>
  <c r="H66" s="1"/>
  <c r="G61"/>
  <c r="G59"/>
  <c r="G58"/>
  <c r="G56"/>
  <c r="G55"/>
  <c r="G53"/>
  <c r="G48"/>
  <c r="H49" s="1"/>
  <c r="G46"/>
  <c r="H47" s="1"/>
  <c r="G44"/>
  <c r="H45" s="1"/>
  <c r="G42"/>
  <c r="H43" s="1"/>
  <c r="G38"/>
  <c r="H39" s="1"/>
  <c r="G36"/>
  <c r="H37" s="1"/>
  <c r="G34"/>
  <c r="H35" s="1"/>
  <c r="G32"/>
  <c r="H33" s="1"/>
  <c r="G30"/>
  <c r="H31" s="1"/>
  <c r="G28"/>
  <c r="H29" s="1"/>
  <c r="G24"/>
  <c r="H25" s="1"/>
  <c r="G22"/>
  <c r="H23" s="1"/>
  <c r="G20"/>
  <c r="H21" s="1"/>
  <c r="H19"/>
  <c r="G16"/>
  <c r="H17" s="1"/>
  <c r="G14"/>
  <c r="H15" s="1"/>
  <c r="H13"/>
  <c r="G10"/>
  <c r="H11" s="1"/>
  <c r="H72" l="1"/>
  <c r="H69"/>
  <c r="H75"/>
  <c r="H54"/>
  <c r="H57"/>
  <c r="H60"/>
</calcChain>
</file>

<file path=xl/sharedStrings.xml><?xml version="1.0" encoding="utf-8"?>
<sst xmlns="http://schemas.openxmlformats.org/spreadsheetml/2006/main" count="731" uniqueCount="95">
  <si>
    <t>Наименование поставщика</t>
  </si>
  <si>
    <t>-</t>
  </si>
  <si>
    <t>Итоговое значение выполнения муниципального задания</t>
  </si>
  <si>
    <t>1. Муниципальное бюджетное дошкольное образовательное учреждение "Детский сад общеразвивающего вида с приоритетным осуществлением деятельности по познавательно-речевому направлению развития детей № 1 "Колокольчик"</t>
  </si>
  <si>
    <t>2. Муниципальное бюджетное дошкольное образовательное учреждение "Детский сад № 2 "Дюймовочка"</t>
  </si>
  <si>
    <t>3. Муниципальное бюджетное дошкольное образовательное учреждение "Детский сад для детей раннего возраста № 3 "Васильки"</t>
  </si>
  <si>
    <t>5. Муниципальное бюджетное дошкольное образовательное учреждение "Детский сад общеразвивающего вида с приоритетным осуществлением деятельности по художественно-эстетическому направлению развития детей № 5 "Золотая рыбка"</t>
  </si>
  <si>
    <t>4. Муниципальное бюджетное дошкольное образовательное учреждение "Детский сад № 4 "Снежинка"</t>
  </si>
  <si>
    <t>6. Муниципальное бюджетное дошкольное образовательное учреждение "Детский сад общеразвивающего вида с приоритетным осуществлением деятельности по познавательно-речевому направлению развития детей № 6 "Ласточка"</t>
  </si>
  <si>
    <t>7. Муниципальное бюджетное дошкольное образовательное учреждение "Центр развития ребенка - детский сад № 7 "Ёлочка"</t>
  </si>
  <si>
    <t>8. Муниципальное бюджетное дошкольное образовательное учреждение "Центр развития ребенка - детский сад № 8 "Солнышко"</t>
  </si>
  <si>
    <t>Услуга №2 Организация отдыха детей в каникулярное время</t>
  </si>
  <si>
    <t xml:space="preserve">Услуга №1 Реализация основных общеобразовательных программ на уровнях начального общего, основного общего, среднего (полного) общего образования в общеобразовательных учреждениях
</t>
  </si>
  <si>
    <t xml:space="preserve">Услуга №1 Реализация программ дополнительного образования в учреждениях дополнительного образования
</t>
  </si>
  <si>
    <t>39. Муниципальное автономное учреждение "Комбинат школьного питания"</t>
  </si>
  <si>
    <t>Услуга №1 Реализация основной общеобразовательной программы дошкольного образования в дошкольных учреждениях</t>
  </si>
  <si>
    <t>Муниципальное задание выполнено в полном объеме</t>
  </si>
  <si>
    <t xml:space="preserve">Муниципальное задание перевыполнено </t>
  </si>
  <si>
    <t>х</t>
  </si>
  <si>
    <t>Сводный мониторинг результатов оценки эффективности и результативности</t>
  </si>
  <si>
    <t>Главный распорядитель бюджетных средств: Департамент образования</t>
  </si>
  <si>
    <t>Главный распорядитель бюджетных средств: Департамент городского хозяйства</t>
  </si>
  <si>
    <t>1. Муниципальное бюджетное учреждение "Ритуальные услуги"</t>
  </si>
  <si>
    <t>Услуга №1 Ритуальные услуги</t>
  </si>
  <si>
    <t>Услуга №2 Обустройство и содержание городских кладбищ</t>
  </si>
  <si>
    <t>2. Муниципальное бюджетное учреждение "Горсвет"</t>
  </si>
  <si>
    <t>Услуга №1 Содержание и ремонт линий уличного освещения</t>
  </si>
  <si>
    <t xml:space="preserve">Услуга №1 Содержание и эксплуатация инженерных систем, констуктивных элементов зданий, находящихся в муниципальной собственности, и прилегающей территории
</t>
  </si>
  <si>
    <t>Главный распорядитель бюджетных средств: Администрация города</t>
  </si>
  <si>
    <t>1. Муниципальное бюджетное учреждение "Культурно-досуговый центр "Октябрь"</t>
  </si>
  <si>
    <t>Услуга №1 Организация культурного досуга населения на базе учреждений и организаций культуры</t>
  </si>
  <si>
    <t>Услуга №2 Содержание, ремонт и реставрация памятников</t>
  </si>
  <si>
    <t>Услуга №1 Библиотечное обслуживание населения</t>
  </si>
  <si>
    <t>Услуга №1 Информирование жителей города о деятельности органов местного самоуправления города Ханты-Мансийска</t>
  </si>
  <si>
    <t>Главный распорядитель бюджетных средств: Управление по физической культуре, спорту, молодежной политике и туризму</t>
  </si>
  <si>
    <t>1. Муниципальное бюджетное образовательное учреждение дополнительного образования детей «Специализированная детско-юношеская школа олимпийского резерва»</t>
  </si>
  <si>
    <t>Услуга №1 Организация занятий физической культурой и массовым спортом</t>
  </si>
  <si>
    <t>2. Муниципальное бюджетное учреждение «Спортивный комплекс "Дружба»</t>
  </si>
  <si>
    <t>3. Муниципальное бюджетное учреждение «Молодежный центр»</t>
  </si>
  <si>
    <t xml:space="preserve">Услуга №1 Осуществление мероприятий по работе с детьми и молодежью
</t>
  </si>
  <si>
    <t xml:space="preserve">Услуга №2 Осуществление мероприятий по профилактике безнадзорности и правонарушений несовершеннолетних
</t>
  </si>
  <si>
    <t xml:space="preserve">Услуга №4 Организация временной трудовой занятости несовершеннолетних граждан
</t>
  </si>
  <si>
    <t>Значение оценки "полнота и эффективность использования бюджетных средств"</t>
  </si>
  <si>
    <t>3. Муниципальное бюджетное учреждение "Управление по эксплуатации служебных зданий"</t>
  </si>
  <si>
    <t xml:space="preserve">Услуга №3 Поддержка молодежных общественных организаций и объединений
</t>
  </si>
  <si>
    <t>Значение оценки "качество оказания муниципальных услуг"</t>
  </si>
  <si>
    <t>Значение оценки "количество потребите-лей"</t>
  </si>
  <si>
    <t>Значение оценки "объемы оказания муниципаль-ных услуг"</t>
  </si>
  <si>
    <t xml:space="preserve">Наименование муниципальной услуги </t>
  </si>
  <si>
    <t>Значение оценки эффективности и результативности выполнения муниципального задания</t>
  </si>
  <si>
    <t>Итоговая оценка по поставщику</t>
  </si>
  <si>
    <t xml:space="preserve">Интерпретация оценки </t>
  </si>
  <si>
    <t>3. Муниципальное бюджетное учреждение "Городской информационный центр"</t>
  </si>
  <si>
    <t>2. Муниципальное бюджетное учреждение "Городская централизованная библиотечная система"</t>
  </si>
  <si>
    <t>Приложение 1</t>
  </si>
  <si>
    <t>4. Муниципальное бюджетное учреждение "Управление по развитию туризма и внешних связей"</t>
  </si>
  <si>
    <t>Услуга №1 Создание условий для продвижения и предоставления туристских услуг на территории города Ханты-Мансийска</t>
  </si>
  <si>
    <t>Услуга №2 Организация мероприятий в сфере социально-экономического развития муниципального образования город Ханты-Мансийск</t>
  </si>
  <si>
    <t>5. Муниципальное бюджетное учреждение "Станция скорой медеицинской помощи"</t>
  </si>
  <si>
    <t>Услуга №1Скорая медицинская помощь</t>
  </si>
  <si>
    <t>9. Муниципальное бюджетное дошкольное образовательное учреждение "Детский сад № 9 "Одуванчик"</t>
  </si>
  <si>
    <t>10. Муниципальное бюджетное дошкольное образовательное учреждение "Детский сад общеразвивающего вида с приоритетным осуществлением деятельности по художественно-эстетическому направлению развития детей № 10 "Голубок"</t>
  </si>
  <si>
    <t>11. Муниципальное бюджетное дошкольное образовательное учреждение "Детский сад № 11 "Радуга"</t>
  </si>
  <si>
    <t>12. Муниципальное бюджетное дошкольное образовательное учреждение "Детский сад общеразвивающего вида с приоритетным осуществлением деятельности по социально-личностному направлению развития детей № 13 "Малышок"</t>
  </si>
  <si>
    <t>15. Муниципальное бюджетное дошкольное образовательное учреждение "Детский сад общеразвивающего вида с приоритетным осуществлением деятельности по художественно-эстетическому направлению развития детей № 16 "Белочка"</t>
  </si>
  <si>
    <t>17. Муниципальное бюджетное дошкольное образовательное учреждение "Детский сад общеразвивающего вида с приоритетным осуществлением деятельности по социально-личностному направлению развития детей № 18 "Улыбка"</t>
  </si>
  <si>
    <t>16. Муниципальное бюджетное дошкольное образовательное учреждение "Детский сад № 17 "Незнайка"</t>
  </si>
  <si>
    <t>18. Муниципальное бюджетное дошкольное образовательное учреждение "Детский сад общеразвивающего вида с приоритетным осуществлением деятельности по социально-личностному направлению развития детей № 19 "Серебряные крылышки"</t>
  </si>
  <si>
    <t>19. Муниципальное бюджетное дошкольное образовательное учреждение "Центр развития ребенка - детский сад № 20 "Сказка"</t>
  </si>
  <si>
    <t>13. Муниципальное бюджетное дошкольное образовательное учреждение "Детский сад комбинированного вида № 14 "Березка"</t>
  </si>
  <si>
    <t>14. Муниципальное бюджетное дошкольное образовательное учреждение "Центр развития ребенка - детский сад № 15 "Страна чудес"</t>
  </si>
  <si>
    <t>20. Муниципальное бюджетное дошкольное образовательное учреждение "Детский сад общеразвивающего вида с приоритетным осуществлением деятельности по познавательно-речевому направлению развития детей № 21 "Теремок"</t>
  </si>
  <si>
    <t>21. Муниципальное автономное дошкольное образовательное учреждение "Детский сад № 22 "Планета детства"</t>
  </si>
  <si>
    <t>Услуга №1 Предоставление учащимся муниципальных бюджетных общеобразовательных учреждений завтраков и обедов</t>
  </si>
  <si>
    <t>Услуга №2 Организация отдыха детей в каникулярное время (в части организации питания детей в лагерях с дневным пребыванием)</t>
  </si>
  <si>
    <t>22. Муниципальное бюджетное общеобразовательное учреждение "Средняя общеобразовательная школа № 1 им. Созонова Ю.Г."</t>
  </si>
  <si>
    <t>23. Муниципальное бюджетное общеобразовательное учреждение "Средняя общеобразовательная школа № 2"</t>
  </si>
  <si>
    <t>24. Муниципальное бюджетное общеобразовательное учреждение "Средняя общеобразовательная школа с углубленным изучением отдельных предметов № 3"</t>
  </si>
  <si>
    <t>25. Муниципальное бюджетное общеобразовательное учреждение "Средняя общеобразовательная школа № 5"</t>
  </si>
  <si>
    <t>26. Муниципальное бюджетное общеобразовательное учреждение "Средняя общеобразовательная школа № 6"</t>
  </si>
  <si>
    <t>27. Муниципальное бюджетное общеобразовательное учреждение "Средняя общеобразовательная школа № 8"</t>
  </si>
  <si>
    <t>28. Муниципальное бюджетное общеобразовательное учреждение "Начальная общеобразовательная школа № 11"</t>
  </si>
  <si>
    <t>29. Муниципальное бюджетное общеобразовательное учреждение "Гимназия № 1"</t>
  </si>
  <si>
    <t>30. Муниципальное бюджетное образовательное учреждение дополнительного образования детей "Детская школа искусств и народных ремесел"</t>
  </si>
  <si>
    <t>31. Муниципальное бюджетное образовательное учреждение "Центр дополнительного образования "Патриот"</t>
  </si>
  <si>
    <t>32. Муниципальное бюджетное образовательное учреждение дополнительного образования детей "Детский этнокультурно-образовательный центр "Лылынг союм"</t>
  </si>
  <si>
    <t>33. Муниципальное бюджетное образовательное учреждение дополнительного образования детей "Станция юных туристов"</t>
  </si>
  <si>
    <t>34. Муниципальное бюджетное образовательное учреждение дополнительного образования детей "Дом детского творчества"</t>
  </si>
  <si>
    <t>35. Муниципальное бюджетное образовательное учреждение дополнительного образования детей "Станция юных натуралистов"</t>
  </si>
  <si>
    <t>36. Муниципальное бюджетное образовательное учреждение дополнительного образования детей "Станция юных техников"</t>
  </si>
  <si>
    <t>37. Муниципальное бюджетное образовательное учреждение  "Межшкольный учебный комбинат"</t>
  </si>
  <si>
    <t>38. Муниципальное бюджетное образовательное учреждение дополнительного образования детей "Центр развития творчества детей и юношества"</t>
  </si>
  <si>
    <t>выполнения муниципальных заданий на оказание муниципальных услуг (выполнение работ) за 2013 год</t>
  </si>
  <si>
    <t>* Муниципальное задание выполнено в полном объеме при значении итоговой оценки в пределах от 95% до 100%, перевыполнено при значении свыше 100%</t>
  </si>
  <si>
    <t>Услуга №2 Реализация программ дополнительного образования в учреждениях дополнительного образования</t>
  </si>
</sst>
</file>

<file path=xl/styles.xml><?xml version="1.0" encoding="utf-8"?>
<styleSheet xmlns="http://schemas.openxmlformats.org/spreadsheetml/2006/main">
  <numFmts count="1">
    <numFmt numFmtId="164" formatCode="0.0%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10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Border="1"/>
    <xf numFmtId="164" fontId="5" fillId="0" borderId="7" xfId="0" applyNumberFormat="1" applyFont="1" applyBorder="1" applyAlignment="1">
      <alignment horizontal="center" vertical="center" wrapText="1"/>
    </xf>
    <xf numFmtId="164" fontId="4" fillId="0" borderId="15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wrapText="1"/>
    </xf>
    <xf numFmtId="164" fontId="4" fillId="0" borderId="14" xfId="0" applyNumberFormat="1" applyFon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vertical="top" wrapText="1"/>
    </xf>
    <xf numFmtId="164" fontId="4" fillId="0" borderId="20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164" fontId="5" fillId="0" borderId="14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wrapText="1"/>
    </xf>
    <xf numFmtId="164" fontId="4" fillId="0" borderId="22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center" wrapText="1"/>
    </xf>
    <xf numFmtId="0" fontId="4" fillId="0" borderId="24" xfId="0" applyFont="1" applyBorder="1" applyAlignment="1">
      <alignment horizontal="center" wrapText="1"/>
    </xf>
    <xf numFmtId="0" fontId="4" fillId="0" borderId="24" xfId="0" applyFont="1" applyBorder="1" applyAlignment="1">
      <alignment horizontal="center" vertical="top" wrapText="1"/>
    </xf>
    <xf numFmtId="164" fontId="4" fillId="2" borderId="14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top" wrapText="1"/>
    </xf>
    <xf numFmtId="0" fontId="4" fillId="0" borderId="20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6" fillId="0" borderId="7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1" xfId="0" applyFont="1" applyBorder="1" applyAlignment="1">
      <alignment horizontal="left" vertical="top" wrapText="1"/>
    </xf>
    <xf numFmtId="0" fontId="4" fillId="0" borderId="6" xfId="0" applyFont="1" applyBorder="1" applyAlignment="1">
      <alignment vertical="top" wrapText="1"/>
    </xf>
    <xf numFmtId="0" fontId="4" fillId="0" borderId="20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0" fontId="4" fillId="2" borderId="20" xfId="0" applyFont="1" applyFill="1" applyBorder="1" applyAlignment="1">
      <alignment horizontal="left" vertical="top" wrapText="1"/>
    </xf>
    <xf numFmtId="164" fontId="4" fillId="2" borderId="20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wrapText="1"/>
    </xf>
    <xf numFmtId="0" fontId="6" fillId="0" borderId="16" xfId="0" applyFont="1" applyBorder="1"/>
    <xf numFmtId="0" fontId="4" fillId="0" borderId="0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top" wrapText="1"/>
    </xf>
    <xf numFmtId="0" fontId="4" fillId="2" borderId="20" xfId="0" applyFont="1" applyFill="1" applyBorder="1" applyAlignment="1">
      <alignment horizontal="left" wrapText="1"/>
    </xf>
    <xf numFmtId="0" fontId="4" fillId="0" borderId="19" xfId="0" applyFont="1" applyBorder="1" applyAlignment="1">
      <alignment wrapText="1"/>
    </xf>
    <xf numFmtId="0" fontId="4" fillId="0" borderId="20" xfId="0" applyFont="1" applyBorder="1" applyAlignment="1">
      <alignment horizontal="left" wrapText="1"/>
    </xf>
    <xf numFmtId="0" fontId="4" fillId="0" borderId="25" xfId="0" applyFont="1" applyBorder="1" applyAlignment="1">
      <alignment horizontal="center" wrapText="1"/>
    </xf>
    <xf numFmtId="0" fontId="3" fillId="0" borderId="13" xfId="0" applyFont="1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4" fillId="0" borderId="13" xfId="0" applyFont="1" applyBorder="1" applyAlignment="1">
      <alignment wrapText="1"/>
    </xf>
    <xf numFmtId="0" fontId="4" fillId="0" borderId="14" xfId="0" applyFont="1" applyBorder="1" applyAlignment="1">
      <alignment horizontal="left" wrapText="1"/>
    </xf>
    <xf numFmtId="0" fontId="4" fillId="0" borderId="17" xfId="0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6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3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top" wrapText="1"/>
    </xf>
    <xf numFmtId="0" fontId="4" fillId="0" borderId="33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left" vertical="top" wrapText="1"/>
    </xf>
    <xf numFmtId="0" fontId="3" fillId="0" borderId="19" xfId="0" applyFont="1" applyBorder="1" applyAlignment="1">
      <alignment vertical="top" wrapText="1"/>
    </xf>
    <xf numFmtId="0" fontId="4" fillId="2" borderId="14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164" fontId="4" fillId="0" borderId="3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top" wrapText="1"/>
    </xf>
    <xf numFmtId="0" fontId="4" fillId="0" borderId="38" xfId="0" applyFont="1" applyBorder="1" applyAlignment="1">
      <alignment wrapText="1"/>
    </xf>
    <xf numFmtId="0" fontId="4" fillId="0" borderId="22" xfId="0" applyFont="1" applyBorder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34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6" xfId="0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3"/>
  <sheetViews>
    <sheetView tabSelected="1" topLeftCell="A109" workbookViewId="0">
      <selection activeCell="L118" sqref="L118"/>
    </sheetView>
  </sheetViews>
  <sheetFormatPr defaultRowHeight="15"/>
  <cols>
    <col min="1" max="1" width="37" style="3" customWidth="1"/>
    <col min="2" max="2" width="27.85546875" style="3" customWidth="1"/>
    <col min="3" max="3" width="15.7109375" style="3" customWidth="1"/>
    <col min="4" max="4" width="11" style="3" customWidth="1"/>
    <col min="5" max="5" width="14.5703125" style="3" customWidth="1"/>
    <col min="6" max="6" width="13.7109375" style="3" customWidth="1"/>
    <col min="7" max="7" width="17.140625" style="3" customWidth="1"/>
    <col min="8" max="8" width="11.28515625" style="3" customWidth="1"/>
    <col min="9" max="9" width="20.28515625" style="3" customWidth="1"/>
    <col min="10" max="16384" width="9.140625" style="3"/>
  </cols>
  <sheetData>
    <row r="1" spans="1:9" ht="15.75">
      <c r="I1" s="1" t="s">
        <v>54</v>
      </c>
    </row>
    <row r="2" spans="1:9" ht="15.75">
      <c r="I2" s="1"/>
    </row>
    <row r="3" spans="1:9" ht="15.75">
      <c r="A3" s="85" t="s">
        <v>19</v>
      </c>
      <c r="B3" s="86"/>
      <c r="C3" s="86"/>
      <c r="D3" s="86"/>
      <c r="E3" s="86"/>
      <c r="F3" s="86"/>
      <c r="G3" s="86"/>
      <c r="H3" s="86"/>
      <c r="I3" s="86"/>
    </row>
    <row r="4" spans="1:9" ht="20.25" customHeight="1">
      <c r="A4" s="85" t="s">
        <v>92</v>
      </c>
      <c r="B4" s="85"/>
      <c r="C4" s="85"/>
      <c r="D4" s="85"/>
      <c r="E4" s="85"/>
      <c r="F4" s="85"/>
      <c r="G4" s="85"/>
      <c r="H4" s="85"/>
      <c r="I4" s="85"/>
    </row>
    <row r="5" spans="1:9" ht="11.25" customHeight="1" thickBot="1">
      <c r="A5" s="2"/>
    </row>
    <row r="6" spans="1:9">
      <c r="A6" s="91" t="s">
        <v>0</v>
      </c>
      <c r="B6" s="49"/>
      <c r="C6" s="93" t="s">
        <v>42</v>
      </c>
      <c r="D6" s="93" t="s">
        <v>46</v>
      </c>
      <c r="E6" s="93" t="s">
        <v>45</v>
      </c>
      <c r="F6" s="93" t="s">
        <v>47</v>
      </c>
      <c r="G6" s="95" t="s">
        <v>49</v>
      </c>
      <c r="H6" s="87" t="s">
        <v>50</v>
      </c>
      <c r="I6" s="89" t="s">
        <v>51</v>
      </c>
    </row>
    <row r="7" spans="1:9" ht="100.5" customHeight="1" thickBot="1">
      <c r="A7" s="92"/>
      <c r="B7" s="70" t="s">
        <v>48</v>
      </c>
      <c r="C7" s="94"/>
      <c r="D7" s="94"/>
      <c r="E7" s="94"/>
      <c r="F7" s="94"/>
      <c r="G7" s="96"/>
      <c r="H7" s="88"/>
      <c r="I7" s="90"/>
    </row>
    <row r="8" spans="1:9" ht="15.75" thickBot="1">
      <c r="A8" s="23">
        <v>1</v>
      </c>
      <c r="B8" s="24">
        <v>2</v>
      </c>
      <c r="C8" s="24">
        <v>3</v>
      </c>
      <c r="D8" s="24">
        <v>4</v>
      </c>
      <c r="E8" s="25">
        <v>5</v>
      </c>
      <c r="F8" s="25">
        <v>6</v>
      </c>
      <c r="G8" s="25">
        <v>7</v>
      </c>
      <c r="H8" s="71">
        <v>8</v>
      </c>
      <c r="I8" s="72"/>
    </row>
    <row r="9" spans="1:9" ht="16.5" thickBot="1">
      <c r="A9" s="97" t="s">
        <v>20</v>
      </c>
      <c r="B9" s="98"/>
      <c r="C9" s="98"/>
      <c r="D9" s="98"/>
      <c r="E9" s="98"/>
      <c r="F9" s="98"/>
      <c r="G9" s="98"/>
      <c r="H9" s="98"/>
      <c r="I9" s="99"/>
    </row>
    <row r="10" spans="1:9" ht="73.5" customHeight="1" thickBot="1">
      <c r="A10" s="52" t="s">
        <v>3</v>
      </c>
      <c r="B10" s="40" t="s">
        <v>15</v>
      </c>
      <c r="C10" s="12">
        <v>1</v>
      </c>
      <c r="D10" s="12" t="s">
        <v>18</v>
      </c>
      <c r="E10" s="12">
        <v>1.1479999999999999</v>
      </c>
      <c r="F10" s="12">
        <v>1.129</v>
      </c>
      <c r="G10" s="12">
        <f>SUM(C10:F10)/3</f>
        <v>1.0923333333333332</v>
      </c>
      <c r="H10" s="29" t="s">
        <v>1</v>
      </c>
      <c r="I10" s="54" t="s">
        <v>1</v>
      </c>
    </row>
    <row r="11" spans="1:9" ht="24" customHeight="1" thickBot="1">
      <c r="A11" s="55" t="s">
        <v>2</v>
      </c>
      <c r="B11" s="18" t="s">
        <v>1</v>
      </c>
      <c r="C11" s="9" t="s">
        <v>1</v>
      </c>
      <c r="D11" s="9" t="s">
        <v>1</v>
      </c>
      <c r="E11" s="9" t="s">
        <v>1</v>
      </c>
      <c r="F11" s="9" t="s">
        <v>1</v>
      </c>
      <c r="G11" s="9" t="s">
        <v>1</v>
      </c>
      <c r="H11" s="10">
        <f>G10</f>
        <v>1.0923333333333332</v>
      </c>
      <c r="I11" s="56" t="s">
        <v>17</v>
      </c>
    </row>
    <row r="12" spans="1:9" ht="53.25" customHeight="1" thickBot="1">
      <c r="A12" s="14" t="s">
        <v>4</v>
      </c>
      <c r="B12" s="76" t="s">
        <v>15</v>
      </c>
      <c r="C12" s="9">
        <v>0.999</v>
      </c>
      <c r="D12" s="9" t="s">
        <v>18</v>
      </c>
      <c r="E12" s="9">
        <v>1.1040000000000001</v>
      </c>
      <c r="F12" s="9">
        <v>1.04</v>
      </c>
      <c r="G12" s="9">
        <v>1.048</v>
      </c>
      <c r="H12" s="30" t="s">
        <v>1</v>
      </c>
      <c r="I12" s="56" t="s">
        <v>1</v>
      </c>
    </row>
    <row r="13" spans="1:9" ht="25.5" thickBot="1">
      <c r="A13" s="32" t="s">
        <v>2</v>
      </c>
      <c r="B13" s="18" t="s">
        <v>1</v>
      </c>
      <c r="C13" s="9" t="s">
        <v>1</v>
      </c>
      <c r="D13" s="9" t="s">
        <v>1</v>
      </c>
      <c r="E13" s="9" t="s">
        <v>1</v>
      </c>
      <c r="F13" s="9" t="s">
        <v>1</v>
      </c>
      <c r="G13" s="9" t="s">
        <v>1</v>
      </c>
      <c r="H13" s="10">
        <f>G12</f>
        <v>1.048</v>
      </c>
      <c r="I13" s="56" t="s">
        <v>17</v>
      </c>
    </row>
    <row r="14" spans="1:9" ht="49.5" thickBot="1">
      <c r="A14" s="14" t="s">
        <v>5</v>
      </c>
      <c r="B14" s="58" t="s">
        <v>15</v>
      </c>
      <c r="C14" s="9">
        <v>1</v>
      </c>
      <c r="D14" s="9" t="s">
        <v>18</v>
      </c>
      <c r="E14" s="9">
        <v>1.012</v>
      </c>
      <c r="F14" s="9">
        <v>1</v>
      </c>
      <c r="G14" s="9">
        <f>SUM(C14:F14)/3</f>
        <v>1.004</v>
      </c>
      <c r="H14" s="30" t="s">
        <v>1</v>
      </c>
      <c r="I14" s="56" t="s">
        <v>1</v>
      </c>
    </row>
    <row r="15" spans="1:9" ht="25.5" thickBot="1">
      <c r="A15" s="32" t="s">
        <v>2</v>
      </c>
      <c r="B15" s="18" t="s">
        <v>1</v>
      </c>
      <c r="C15" s="9" t="s">
        <v>1</v>
      </c>
      <c r="D15" s="9" t="s">
        <v>1</v>
      </c>
      <c r="E15" s="9" t="s">
        <v>1</v>
      </c>
      <c r="F15" s="9" t="s">
        <v>1</v>
      </c>
      <c r="G15" s="9" t="s">
        <v>1</v>
      </c>
      <c r="H15" s="10">
        <f>G14</f>
        <v>1.004</v>
      </c>
      <c r="I15" s="56" t="s">
        <v>17</v>
      </c>
    </row>
    <row r="16" spans="1:9" ht="49.5" thickBot="1">
      <c r="A16" s="73" t="s">
        <v>7</v>
      </c>
      <c r="B16" s="53" t="s">
        <v>15</v>
      </c>
      <c r="C16" s="12">
        <v>1</v>
      </c>
      <c r="D16" s="6" t="s">
        <v>18</v>
      </c>
      <c r="E16" s="12">
        <v>1.0880000000000001</v>
      </c>
      <c r="F16" s="12">
        <v>0.93100000000000005</v>
      </c>
      <c r="G16" s="6">
        <f>SUM(C16:F16)/3</f>
        <v>1.0063333333333333</v>
      </c>
      <c r="H16" s="29" t="s">
        <v>1</v>
      </c>
      <c r="I16" s="54" t="s">
        <v>1</v>
      </c>
    </row>
    <row r="17" spans="1:9" ht="25.5" thickBot="1">
      <c r="A17" s="8" t="s">
        <v>2</v>
      </c>
      <c r="B17" s="18" t="s">
        <v>1</v>
      </c>
      <c r="C17" s="9" t="s">
        <v>1</v>
      </c>
      <c r="D17" s="9" t="s">
        <v>1</v>
      </c>
      <c r="E17" s="9" t="s">
        <v>1</v>
      </c>
      <c r="F17" s="9" t="s">
        <v>1</v>
      </c>
      <c r="G17" s="9" t="s">
        <v>1</v>
      </c>
      <c r="H17" s="10">
        <f>G16</f>
        <v>1.0063333333333333</v>
      </c>
      <c r="I17" s="56" t="s">
        <v>17</v>
      </c>
    </row>
    <row r="18" spans="1:9" ht="73.5" thickBot="1">
      <c r="A18" s="52" t="s">
        <v>6</v>
      </c>
      <c r="B18" s="22" t="s">
        <v>15</v>
      </c>
      <c r="C18" s="12">
        <v>1</v>
      </c>
      <c r="D18" s="6" t="s">
        <v>18</v>
      </c>
      <c r="E18" s="12">
        <v>1.0740000000000001</v>
      </c>
      <c r="F18" s="12">
        <v>0.92</v>
      </c>
      <c r="G18" s="6">
        <v>0.997</v>
      </c>
      <c r="H18" s="29" t="s">
        <v>1</v>
      </c>
      <c r="I18" s="54" t="s">
        <v>1</v>
      </c>
    </row>
    <row r="19" spans="1:9" ht="37.5" thickBot="1">
      <c r="A19" s="8" t="s">
        <v>2</v>
      </c>
      <c r="B19" s="18" t="s">
        <v>1</v>
      </c>
      <c r="C19" s="9" t="s">
        <v>1</v>
      </c>
      <c r="D19" s="9" t="s">
        <v>1</v>
      </c>
      <c r="E19" s="9" t="s">
        <v>1</v>
      </c>
      <c r="F19" s="9" t="s">
        <v>1</v>
      </c>
      <c r="G19" s="9" t="s">
        <v>1</v>
      </c>
      <c r="H19" s="10">
        <f>G18</f>
        <v>0.997</v>
      </c>
      <c r="I19" s="56" t="s">
        <v>16</v>
      </c>
    </row>
    <row r="20" spans="1:9" ht="73.5" thickBot="1">
      <c r="A20" s="57" t="s">
        <v>8</v>
      </c>
      <c r="B20" s="76" t="s">
        <v>15</v>
      </c>
      <c r="C20" s="9">
        <v>0.999</v>
      </c>
      <c r="D20" s="9" t="s">
        <v>18</v>
      </c>
      <c r="E20" s="9">
        <v>1.0529999999999999</v>
      </c>
      <c r="F20" s="9">
        <v>1.0389999999999999</v>
      </c>
      <c r="G20" s="9">
        <f>SUM(C20:F20)/3</f>
        <v>1.0303333333333333</v>
      </c>
      <c r="H20" s="30" t="s">
        <v>1</v>
      </c>
      <c r="I20" s="56" t="s">
        <v>1</v>
      </c>
    </row>
    <row r="21" spans="1:9" ht="25.5" thickBot="1">
      <c r="A21" s="32" t="s">
        <v>2</v>
      </c>
      <c r="B21" s="18" t="s">
        <v>1</v>
      </c>
      <c r="C21" s="9" t="s">
        <v>1</v>
      </c>
      <c r="D21" s="9" t="s">
        <v>1</v>
      </c>
      <c r="E21" s="9" t="s">
        <v>1</v>
      </c>
      <c r="F21" s="9" t="s">
        <v>1</v>
      </c>
      <c r="G21" s="9" t="s">
        <v>1</v>
      </c>
      <c r="H21" s="10">
        <f>G20</f>
        <v>1.0303333333333333</v>
      </c>
      <c r="I21" s="56" t="s">
        <v>17</v>
      </c>
    </row>
    <row r="22" spans="1:9" ht="60" customHeight="1" thickBot="1">
      <c r="A22" s="14" t="s">
        <v>9</v>
      </c>
      <c r="B22" s="76" t="s">
        <v>15</v>
      </c>
      <c r="C22" s="9">
        <v>0.996</v>
      </c>
      <c r="D22" s="9" t="s">
        <v>18</v>
      </c>
      <c r="E22" s="9">
        <v>1.194</v>
      </c>
      <c r="F22" s="9">
        <v>1.01</v>
      </c>
      <c r="G22" s="9">
        <f>SUM(C22:F22)/3</f>
        <v>1.0666666666666667</v>
      </c>
      <c r="H22" s="30" t="s">
        <v>1</v>
      </c>
      <c r="I22" s="56" t="s">
        <v>1</v>
      </c>
    </row>
    <row r="23" spans="1:9" ht="25.5" thickBot="1">
      <c r="A23" s="32" t="s">
        <v>2</v>
      </c>
      <c r="B23" s="18" t="s">
        <v>1</v>
      </c>
      <c r="C23" s="9" t="s">
        <v>1</v>
      </c>
      <c r="D23" s="9" t="s">
        <v>1</v>
      </c>
      <c r="E23" s="9" t="s">
        <v>1</v>
      </c>
      <c r="F23" s="9" t="s">
        <v>1</v>
      </c>
      <c r="G23" s="9" t="s">
        <v>1</v>
      </c>
      <c r="H23" s="10">
        <f>G22</f>
        <v>1.0666666666666667</v>
      </c>
      <c r="I23" s="56" t="s">
        <v>17</v>
      </c>
    </row>
    <row r="24" spans="1:9" ht="50.25" customHeight="1" thickBot="1">
      <c r="A24" s="11" t="s">
        <v>10</v>
      </c>
      <c r="B24" s="53" t="s">
        <v>15</v>
      </c>
      <c r="C24" s="12">
        <v>1</v>
      </c>
      <c r="D24" s="12" t="s">
        <v>18</v>
      </c>
      <c r="E24" s="12">
        <v>1.0880000000000001</v>
      </c>
      <c r="F24" s="12">
        <v>1</v>
      </c>
      <c r="G24" s="6">
        <f>SUM(C24:F24)/3</f>
        <v>1.0293333333333334</v>
      </c>
      <c r="H24" s="29" t="s">
        <v>1</v>
      </c>
      <c r="I24" s="54" t="s">
        <v>1</v>
      </c>
    </row>
    <row r="25" spans="1:9" ht="25.5" thickBot="1">
      <c r="A25" s="8" t="s">
        <v>2</v>
      </c>
      <c r="B25" s="18" t="s">
        <v>1</v>
      </c>
      <c r="C25" s="9" t="s">
        <v>1</v>
      </c>
      <c r="D25" s="9" t="s">
        <v>1</v>
      </c>
      <c r="E25" s="9" t="s">
        <v>1</v>
      </c>
      <c r="F25" s="9" t="s">
        <v>1</v>
      </c>
      <c r="G25" s="9" t="s">
        <v>1</v>
      </c>
      <c r="H25" s="10">
        <f>G24</f>
        <v>1.0293333333333334</v>
      </c>
      <c r="I25" s="56" t="s">
        <v>17</v>
      </c>
    </row>
    <row r="26" spans="1:9" ht="49.5" thickBot="1">
      <c r="A26" s="11" t="s">
        <v>60</v>
      </c>
      <c r="B26" s="53" t="s">
        <v>15</v>
      </c>
      <c r="C26" s="12">
        <v>1</v>
      </c>
      <c r="D26" s="12" t="s">
        <v>18</v>
      </c>
      <c r="E26" s="12">
        <v>1.171</v>
      </c>
      <c r="F26" s="12">
        <v>0.95</v>
      </c>
      <c r="G26" s="6">
        <f>SUM(C26:F26)/3</f>
        <v>1.0403333333333336</v>
      </c>
      <c r="H26" s="29" t="s">
        <v>1</v>
      </c>
      <c r="I26" s="54" t="s">
        <v>1</v>
      </c>
    </row>
    <row r="27" spans="1:9" ht="25.5" thickBot="1">
      <c r="A27" s="8" t="s">
        <v>2</v>
      </c>
      <c r="B27" s="18" t="s">
        <v>1</v>
      </c>
      <c r="C27" s="9" t="s">
        <v>1</v>
      </c>
      <c r="D27" s="9" t="s">
        <v>1</v>
      </c>
      <c r="E27" s="9" t="s">
        <v>1</v>
      </c>
      <c r="F27" s="9" t="s">
        <v>1</v>
      </c>
      <c r="G27" s="9" t="s">
        <v>1</v>
      </c>
      <c r="H27" s="10">
        <f>G26</f>
        <v>1.0403333333333336</v>
      </c>
      <c r="I27" s="56" t="s">
        <v>17</v>
      </c>
    </row>
    <row r="28" spans="1:9" ht="73.5" thickBot="1">
      <c r="A28" s="52" t="s">
        <v>61</v>
      </c>
      <c r="B28" s="22" t="s">
        <v>15</v>
      </c>
      <c r="C28" s="12">
        <v>0.998</v>
      </c>
      <c r="D28" s="12" t="s">
        <v>18</v>
      </c>
      <c r="E28" s="12">
        <v>1.0449999999999999</v>
      </c>
      <c r="F28" s="12">
        <v>1.044</v>
      </c>
      <c r="G28" s="12">
        <f>SUM(C28:F28)/3</f>
        <v>1.0290000000000001</v>
      </c>
      <c r="H28" s="29" t="s">
        <v>1</v>
      </c>
      <c r="I28" s="54" t="s">
        <v>1</v>
      </c>
    </row>
    <row r="29" spans="1:9" ht="25.5" thickBot="1">
      <c r="A29" s="8" t="s">
        <v>2</v>
      </c>
      <c r="B29" s="18" t="s">
        <v>1</v>
      </c>
      <c r="C29" s="9" t="s">
        <v>1</v>
      </c>
      <c r="D29" s="9" t="s">
        <v>1</v>
      </c>
      <c r="E29" s="9" t="s">
        <v>1</v>
      </c>
      <c r="F29" s="9" t="s">
        <v>1</v>
      </c>
      <c r="G29" s="9" t="s">
        <v>1</v>
      </c>
      <c r="H29" s="10">
        <f>G28</f>
        <v>1.0290000000000001</v>
      </c>
      <c r="I29" s="56" t="s">
        <v>17</v>
      </c>
    </row>
    <row r="30" spans="1:9" ht="49.5" customHeight="1" thickBot="1">
      <c r="A30" s="14" t="s">
        <v>62</v>
      </c>
      <c r="B30" s="58" t="s">
        <v>15</v>
      </c>
      <c r="C30" s="9">
        <v>0.998</v>
      </c>
      <c r="D30" s="9" t="s">
        <v>18</v>
      </c>
      <c r="E30" s="9">
        <v>1.147</v>
      </c>
      <c r="F30" s="9">
        <v>1.073</v>
      </c>
      <c r="G30" s="9">
        <f>SUM(C30:F30)/3</f>
        <v>1.0726666666666667</v>
      </c>
      <c r="H30" s="30" t="s">
        <v>1</v>
      </c>
      <c r="I30" s="56" t="s">
        <v>1</v>
      </c>
    </row>
    <row r="31" spans="1:9" ht="25.5" thickBot="1">
      <c r="A31" s="8" t="s">
        <v>2</v>
      </c>
      <c r="B31" s="18" t="s">
        <v>1</v>
      </c>
      <c r="C31" s="9" t="s">
        <v>1</v>
      </c>
      <c r="D31" s="9" t="s">
        <v>1</v>
      </c>
      <c r="E31" s="9" t="s">
        <v>1</v>
      </c>
      <c r="F31" s="9" t="s">
        <v>1</v>
      </c>
      <c r="G31" s="9" t="s">
        <v>1</v>
      </c>
      <c r="H31" s="10">
        <f>G30</f>
        <v>1.0726666666666667</v>
      </c>
      <c r="I31" s="56" t="s">
        <v>17</v>
      </c>
    </row>
    <row r="32" spans="1:9" ht="73.5" thickBot="1">
      <c r="A32" s="52" t="s">
        <v>63</v>
      </c>
      <c r="B32" s="22" t="s">
        <v>15</v>
      </c>
      <c r="C32" s="12">
        <v>0.998</v>
      </c>
      <c r="D32" s="6" t="s">
        <v>18</v>
      </c>
      <c r="E32" s="12">
        <v>0.94699999999999995</v>
      </c>
      <c r="F32" s="12">
        <v>1.167</v>
      </c>
      <c r="G32" s="6">
        <f>SUM(C32:F32)/3</f>
        <v>1.0373333333333334</v>
      </c>
      <c r="H32" s="29" t="s">
        <v>1</v>
      </c>
      <c r="I32" s="54" t="s">
        <v>1</v>
      </c>
    </row>
    <row r="33" spans="1:9" ht="25.5" thickBot="1">
      <c r="A33" s="8" t="s">
        <v>2</v>
      </c>
      <c r="B33" s="18" t="s">
        <v>1</v>
      </c>
      <c r="C33" s="9" t="s">
        <v>1</v>
      </c>
      <c r="D33" s="9" t="s">
        <v>1</v>
      </c>
      <c r="E33" s="9" t="s">
        <v>1</v>
      </c>
      <c r="F33" s="9" t="s">
        <v>1</v>
      </c>
      <c r="G33" s="9" t="s">
        <v>1</v>
      </c>
      <c r="H33" s="10">
        <f>G32</f>
        <v>1.0373333333333334</v>
      </c>
      <c r="I33" s="56" t="s">
        <v>17</v>
      </c>
    </row>
    <row r="34" spans="1:9" ht="48.75" thickBot="1">
      <c r="A34" s="52" t="s">
        <v>69</v>
      </c>
      <c r="B34" s="22" t="s">
        <v>15</v>
      </c>
      <c r="C34" s="12">
        <v>0.998</v>
      </c>
      <c r="D34" s="12" t="s">
        <v>18</v>
      </c>
      <c r="E34" s="12">
        <v>1.117</v>
      </c>
      <c r="F34" s="12">
        <v>1</v>
      </c>
      <c r="G34" s="6">
        <f>SUM(C34:F34)/3</f>
        <v>1.0383333333333333</v>
      </c>
      <c r="H34" s="29" t="s">
        <v>1</v>
      </c>
      <c r="I34" s="54" t="s">
        <v>1</v>
      </c>
    </row>
    <row r="35" spans="1:9" ht="25.5" thickBot="1">
      <c r="A35" s="8" t="s">
        <v>2</v>
      </c>
      <c r="B35" s="18" t="s">
        <v>1</v>
      </c>
      <c r="C35" s="9" t="s">
        <v>1</v>
      </c>
      <c r="D35" s="9" t="s">
        <v>1</v>
      </c>
      <c r="E35" s="9" t="s">
        <v>1</v>
      </c>
      <c r="F35" s="9" t="s">
        <v>1</v>
      </c>
      <c r="G35" s="9" t="s">
        <v>1</v>
      </c>
      <c r="H35" s="10">
        <f>G34</f>
        <v>1.0383333333333333</v>
      </c>
      <c r="I35" s="56" t="s">
        <v>17</v>
      </c>
    </row>
    <row r="36" spans="1:9" ht="48.75" thickBot="1">
      <c r="A36" s="52" t="s">
        <v>70</v>
      </c>
      <c r="B36" s="22" t="s">
        <v>15</v>
      </c>
      <c r="C36" s="12">
        <v>1</v>
      </c>
      <c r="D36" s="12" t="s">
        <v>18</v>
      </c>
      <c r="E36" s="12">
        <v>1.056</v>
      </c>
      <c r="F36" s="12">
        <v>1.054</v>
      </c>
      <c r="G36" s="6">
        <f>SUM(C36:F36)/3</f>
        <v>1.0366666666666668</v>
      </c>
      <c r="H36" s="29" t="s">
        <v>1</v>
      </c>
      <c r="I36" s="54" t="s">
        <v>1</v>
      </c>
    </row>
    <row r="37" spans="1:9" ht="25.5" thickBot="1">
      <c r="A37" s="8" t="s">
        <v>2</v>
      </c>
      <c r="B37" s="18" t="s">
        <v>1</v>
      </c>
      <c r="C37" s="9" t="s">
        <v>1</v>
      </c>
      <c r="D37" s="9" t="s">
        <v>1</v>
      </c>
      <c r="E37" s="9" t="s">
        <v>1</v>
      </c>
      <c r="F37" s="9" t="s">
        <v>1</v>
      </c>
      <c r="G37" s="9" t="s">
        <v>1</v>
      </c>
      <c r="H37" s="10">
        <f>G36</f>
        <v>1.0366666666666668</v>
      </c>
      <c r="I37" s="56" t="s">
        <v>17</v>
      </c>
    </row>
    <row r="38" spans="1:9" ht="73.5" thickBot="1">
      <c r="A38" s="52" t="s">
        <v>64</v>
      </c>
      <c r="B38" s="22" t="s">
        <v>15</v>
      </c>
      <c r="C38" s="12">
        <v>0.999</v>
      </c>
      <c r="D38" s="12" t="s">
        <v>18</v>
      </c>
      <c r="E38" s="5">
        <v>1.1579999999999999</v>
      </c>
      <c r="F38" s="34">
        <v>1</v>
      </c>
      <c r="G38" s="6">
        <f>SUM(C38:F38)/3</f>
        <v>1.0523333333333333</v>
      </c>
      <c r="H38" s="29" t="s">
        <v>1</v>
      </c>
      <c r="I38" s="54" t="s">
        <v>1</v>
      </c>
    </row>
    <row r="39" spans="1:9" ht="25.5" thickBot="1">
      <c r="A39" s="8" t="s">
        <v>2</v>
      </c>
      <c r="B39" s="18" t="s">
        <v>1</v>
      </c>
      <c r="C39" s="9" t="s">
        <v>1</v>
      </c>
      <c r="D39" s="9" t="s">
        <v>1</v>
      </c>
      <c r="E39" s="9" t="s">
        <v>1</v>
      </c>
      <c r="F39" s="9" t="s">
        <v>1</v>
      </c>
      <c r="G39" s="9" t="s">
        <v>1</v>
      </c>
      <c r="H39" s="10">
        <f>G38</f>
        <v>1.0523333333333333</v>
      </c>
      <c r="I39" s="56" t="s">
        <v>17</v>
      </c>
    </row>
    <row r="40" spans="1:9" ht="48.75" thickBot="1">
      <c r="A40" s="52" t="s">
        <v>66</v>
      </c>
      <c r="B40" s="22" t="s">
        <v>15</v>
      </c>
      <c r="C40" s="12">
        <v>0.999</v>
      </c>
      <c r="D40" s="12" t="s">
        <v>18</v>
      </c>
      <c r="E40" s="5">
        <v>1.1819999999999999</v>
      </c>
      <c r="F40" s="34">
        <v>1</v>
      </c>
      <c r="G40" s="6">
        <f>SUM(C40:F40)/3</f>
        <v>1.0603333333333333</v>
      </c>
      <c r="H40" s="29" t="s">
        <v>1</v>
      </c>
      <c r="I40" s="54" t="s">
        <v>1</v>
      </c>
    </row>
    <row r="41" spans="1:9" ht="25.5" thickBot="1">
      <c r="A41" s="8" t="s">
        <v>2</v>
      </c>
      <c r="B41" s="18" t="s">
        <v>1</v>
      </c>
      <c r="C41" s="9" t="s">
        <v>1</v>
      </c>
      <c r="D41" s="9" t="s">
        <v>1</v>
      </c>
      <c r="E41" s="9" t="s">
        <v>1</v>
      </c>
      <c r="F41" s="9" t="s">
        <v>1</v>
      </c>
      <c r="G41" s="9" t="s">
        <v>1</v>
      </c>
      <c r="H41" s="10">
        <f>G40</f>
        <v>1.0603333333333333</v>
      </c>
      <c r="I41" s="56" t="s">
        <v>17</v>
      </c>
    </row>
    <row r="42" spans="1:9" ht="73.5" thickBot="1">
      <c r="A42" s="57" t="s">
        <v>65</v>
      </c>
      <c r="B42" s="76" t="s">
        <v>15</v>
      </c>
      <c r="C42" s="9">
        <v>1</v>
      </c>
      <c r="D42" s="9" t="s">
        <v>18</v>
      </c>
      <c r="E42" s="15">
        <v>1.0329999999999999</v>
      </c>
      <c r="F42" s="15">
        <v>1.032</v>
      </c>
      <c r="G42" s="9">
        <f>SUM(C42:F42)/3</f>
        <v>1.0216666666666667</v>
      </c>
      <c r="H42" s="30" t="s">
        <v>1</v>
      </c>
      <c r="I42" s="56" t="s">
        <v>1</v>
      </c>
    </row>
    <row r="43" spans="1:9" ht="25.5" thickBot="1">
      <c r="A43" s="74" t="s">
        <v>2</v>
      </c>
      <c r="B43" s="33" t="s">
        <v>1</v>
      </c>
      <c r="C43" s="12" t="s">
        <v>1</v>
      </c>
      <c r="D43" s="12" t="s">
        <v>1</v>
      </c>
      <c r="E43" s="12" t="s">
        <v>1</v>
      </c>
      <c r="F43" s="12" t="s">
        <v>1</v>
      </c>
      <c r="G43" s="12" t="s">
        <v>1</v>
      </c>
      <c r="H43" s="17">
        <f>G42</f>
        <v>1.0216666666666667</v>
      </c>
      <c r="I43" s="56" t="s">
        <v>17</v>
      </c>
    </row>
    <row r="44" spans="1:9" ht="73.5" thickBot="1">
      <c r="A44" s="59" t="s">
        <v>67</v>
      </c>
      <c r="B44" s="77" t="s">
        <v>15</v>
      </c>
      <c r="C44" s="6">
        <v>0.98699999999999999</v>
      </c>
      <c r="D44" s="6" t="s">
        <v>18</v>
      </c>
      <c r="E44" s="6">
        <v>0.94499999999999995</v>
      </c>
      <c r="F44" s="6">
        <v>1</v>
      </c>
      <c r="G44" s="6">
        <f>SUM(C44:F44)/3</f>
        <v>0.97733333333333328</v>
      </c>
      <c r="H44" s="31" t="s">
        <v>1</v>
      </c>
      <c r="I44" s="60" t="s">
        <v>1</v>
      </c>
    </row>
    <row r="45" spans="1:9" ht="37.5" thickBot="1">
      <c r="A45" s="8" t="s">
        <v>2</v>
      </c>
      <c r="B45" s="18" t="s">
        <v>1</v>
      </c>
      <c r="C45" s="9" t="s">
        <v>1</v>
      </c>
      <c r="D45" s="9" t="s">
        <v>1</v>
      </c>
      <c r="E45" s="9" t="s">
        <v>1</v>
      </c>
      <c r="F45" s="9" t="s">
        <v>1</v>
      </c>
      <c r="G45" s="9" t="s">
        <v>1</v>
      </c>
      <c r="H45" s="10">
        <f>G44</f>
        <v>0.97733333333333328</v>
      </c>
      <c r="I45" s="56" t="s">
        <v>16</v>
      </c>
    </row>
    <row r="46" spans="1:9" ht="50.25" customHeight="1" thickBot="1">
      <c r="A46" s="11" t="s">
        <v>68</v>
      </c>
      <c r="B46" s="53" t="s">
        <v>15</v>
      </c>
      <c r="C46" s="12">
        <v>0.997</v>
      </c>
      <c r="D46" s="6" t="s">
        <v>18</v>
      </c>
      <c r="E46" s="12">
        <v>1.123</v>
      </c>
      <c r="F46" s="12">
        <v>1</v>
      </c>
      <c r="G46" s="6">
        <f>SUM(C46:F46)/3</f>
        <v>1.04</v>
      </c>
      <c r="H46" s="31" t="s">
        <v>1</v>
      </c>
      <c r="I46" s="60" t="s">
        <v>1</v>
      </c>
    </row>
    <row r="47" spans="1:9" ht="25.5" thickBot="1">
      <c r="A47" s="8" t="s">
        <v>2</v>
      </c>
      <c r="B47" s="18" t="s">
        <v>1</v>
      </c>
      <c r="C47" s="9" t="s">
        <v>1</v>
      </c>
      <c r="D47" s="9" t="s">
        <v>1</v>
      </c>
      <c r="E47" s="9" t="s">
        <v>1</v>
      </c>
      <c r="F47" s="9" t="s">
        <v>1</v>
      </c>
      <c r="G47" s="9" t="s">
        <v>1</v>
      </c>
      <c r="H47" s="10">
        <f>G46</f>
        <v>1.04</v>
      </c>
      <c r="I47" s="56" t="s">
        <v>17</v>
      </c>
    </row>
    <row r="48" spans="1:9" ht="73.5" thickBot="1">
      <c r="A48" s="52" t="s">
        <v>71</v>
      </c>
      <c r="B48" s="22" t="s">
        <v>15</v>
      </c>
      <c r="C48" s="12">
        <v>0.999</v>
      </c>
      <c r="D48" s="6" t="s">
        <v>18</v>
      </c>
      <c r="E48" s="12">
        <v>1.0589999999999999</v>
      </c>
      <c r="F48" s="34">
        <v>0.96699999999999997</v>
      </c>
      <c r="G48" s="6">
        <f>SUM(C48:F48)/3</f>
        <v>1.0083333333333333</v>
      </c>
      <c r="H48" s="31" t="s">
        <v>1</v>
      </c>
      <c r="I48" s="60" t="s">
        <v>1</v>
      </c>
    </row>
    <row r="49" spans="1:9" ht="25.5" thickBot="1">
      <c r="A49" s="8" t="s">
        <v>2</v>
      </c>
      <c r="B49" s="18" t="s">
        <v>1</v>
      </c>
      <c r="C49" s="9" t="s">
        <v>1</v>
      </c>
      <c r="D49" s="9" t="s">
        <v>1</v>
      </c>
      <c r="E49" s="9" t="s">
        <v>1</v>
      </c>
      <c r="F49" s="9" t="s">
        <v>1</v>
      </c>
      <c r="G49" s="9" t="s">
        <v>1</v>
      </c>
      <c r="H49" s="10">
        <f>G48</f>
        <v>1.0083333333333333</v>
      </c>
      <c r="I49" s="56" t="s">
        <v>17</v>
      </c>
    </row>
    <row r="50" spans="1:9" ht="48.75" thickBot="1">
      <c r="A50" s="52" t="s">
        <v>72</v>
      </c>
      <c r="B50" s="22" t="s">
        <v>15</v>
      </c>
      <c r="C50" s="12">
        <v>0.82</v>
      </c>
      <c r="D50" s="6" t="s">
        <v>18</v>
      </c>
      <c r="E50" s="12">
        <v>0.999</v>
      </c>
      <c r="F50" s="34">
        <v>1.2649999999999999</v>
      </c>
      <c r="G50" s="6">
        <f>SUM(C50:F50)/3</f>
        <v>1.0279999999999998</v>
      </c>
      <c r="H50" s="31" t="s">
        <v>1</v>
      </c>
      <c r="I50" s="60" t="s">
        <v>1</v>
      </c>
    </row>
    <row r="51" spans="1:9" ht="25.5" thickBot="1">
      <c r="A51" s="8" t="s">
        <v>2</v>
      </c>
      <c r="B51" s="18" t="s">
        <v>1</v>
      </c>
      <c r="C51" s="9" t="s">
        <v>1</v>
      </c>
      <c r="D51" s="9" t="s">
        <v>1</v>
      </c>
      <c r="E51" s="9" t="s">
        <v>1</v>
      </c>
      <c r="F51" s="9" t="s">
        <v>1</v>
      </c>
      <c r="G51" s="9" t="s">
        <v>1</v>
      </c>
      <c r="H51" s="10">
        <f>G50</f>
        <v>1.0279999999999998</v>
      </c>
      <c r="I51" s="56" t="s">
        <v>17</v>
      </c>
    </row>
    <row r="52" spans="1:9" ht="84.75" customHeight="1">
      <c r="A52" s="39" t="s">
        <v>75</v>
      </c>
      <c r="B52" s="19" t="s">
        <v>12</v>
      </c>
      <c r="C52" s="13">
        <v>1</v>
      </c>
      <c r="D52" s="13" t="s">
        <v>18</v>
      </c>
      <c r="E52" s="13">
        <v>1.0549999999999999</v>
      </c>
      <c r="F52" s="13">
        <v>1.0369999999999999</v>
      </c>
      <c r="G52" s="13">
        <f>SUM(C52:F52)/3</f>
        <v>1.0306666666666666</v>
      </c>
      <c r="H52" s="20" t="s">
        <v>1</v>
      </c>
      <c r="I52" s="61" t="s">
        <v>1</v>
      </c>
    </row>
    <row r="53" spans="1:9" ht="30" customHeight="1" thickBot="1">
      <c r="A53" s="36"/>
      <c r="B53" s="37" t="s">
        <v>11</v>
      </c>
      <c r="C53" s="7">
        <v>1</v>
      </c>
      <c r="D53" s="7" t="s">
        <v>18</v>
      </c>
      <c r="E53" s="7">
        <v>1.06</v>
      </c>
      <c r="F53" s="7">
        <v>1.1830000000000001</v>
      </c>
      <c r="G53" s="7">
        <f>SUM(C53:F53)/3</f>
        <v>1.0810000000000002</v>
      </c>
      <c r="H53" s="21" t="s">
        <v>1</v>
      </c>
      <c r="I53" s="62" t="s">
        <v>1</v>
      </c>
    </row>
    <row r="54" spans="1:9" ht="25.5" thickBot="1">
      <c r="A54" s="8" t="s">
        <v>2</v>
      </c>
      <c r="B54" s="18" t="s">
        <v>1</v>
      </c>
      <c r="C54" s="9" t="s">
        <v>1</v>
      </c>
      <c r="D54" s="9" t="s">
        <v>1</v>
      </c>
      <c r="E54" s="9" t="s">
        <v>1</v>
      </c>
      <c r="F54" s="9" t="s">
        <v>1</v>
      </c>
      <c r="G54" s="9" t="s">
        <v>1</v>
      </c>
      <c r="H54" s="10">
        <f>(G52+G53)/2</f>
        <v>1.0558333333333334</v>
      </c>
      <c r="I54" s="56" t="s">
        <v>17</v>
      </c>
    </row>
    <row r="55" spans="1:9" ht="88.5" customHeight="1">
      <c r="A55" s="39" t="s">
        <v>76</v>
      </c>
      <c r="B55" s="64" t="s">
        <v>12</v>
      </c>
      <c r="C55" s="13">
        <v>1</v>
      </c>
      <c r="D55" s="13" t="s">
        <v>18</v>
      </c>
      <c r="E55" s="13">
        <v>0.95799999999999996</v>
      </c>
      <c r="F55" s="13">
        <v>1.0369999999999999</v>
      </c>
      <c r="G55" s="13">
        <f>SUM(C55:F55)/3</f>
        <v>0.99833333333333341</v>
      </c>
      <c r="H55" s="20" t="s">
        <v>1</v>
      </c>
      <c r="I55" s="61" t="s">
        <v>1</v>
      </c>
    </row>
    <row r="56" spans="1:9" ht="25.5" thickBot="1">
      <c r="A56" s="36"/>
      <c r="B56" s="37" t="s">
        <v>11</v>
      </c>
      <c r="C56" s="7">
        <v>1</v>
      </c>
      <c r="D56" s="7" t="s">
        <v>18</v>
      </c>
      <c r="E56" s="7">
        <v>0.98499999999999999</v>
      </c>
      <c r="F56" s="7">
        <v>1.3160000000000001</v>
      </c>
      <c r="G56" s="7">
        <f>SUM(C56:F56)/3</f>
        <v>1.1003333333333334</v>
      </c>
      <c r="H56" s="21" t="s">
        <v>1</v>
      </c>
      <c r="I56" s="62" t="s">
        <v>1</v>
      </c>
    </row>
    <row r="57" spans="1:9" ht="25.5" thickBot="1">
      <c r="A57" s="32" t="s">
        <v>2</v>
      </c>
      <c r="B57" s="18" t="s">
        <v>1</v>
      </c>
      <c r="C57" s="9" t="s">
        <v>1</v>
      </c>
      <c r="D57" s="9" t="s">
        <v>1</v>
      </c>
      <c r="E57" s="9" t="s">
        <v>1</v>
      </c>
      <c r="F57" s="9" t="s">
        <v>1</v>
      </c>
      <c r="G57" s="9" t="s">
        <v>1</v>
      </c>
      <c r="H57" s="10">
        <f>(G55+G56)/2</f>
        <v>1.0493333333333335</v>
      </c>
      <c r="I57" s="56" t="s">
        <v>17</v>
      </c>
    </row>
    <row r="58" spans="1:9" ht="75.75" customHeight="1">
      <c r="A58" s="39" t="s">
        <v>77</v>
      </c>
      <c r="B58" s="41" t="s">
        <v>12</v>
      </c>
      <c r="C58" s="13">
        <v>1</v>
      </c>
      <c r="D58" s="13" t="s">
        <v>18</v>
      </c>
      <c r="E58" s="13">
        <v>1.099</v>
      </c>
      <c r="F58" s="13">
        <v>1.04</v>
      </c>
      <c r="G58" s="13">
        <f>SUM(C58:F58)/3</f>
        <v>1.0463333333333333</v>
      </c>
      <c r="H58" s="20" t="s">
        <v>1</v>
      </c>
      <c r="I58" s="61" t="s">
        <v>1</v>
      </c>
    </row>
    <row r="59" spans="1:9" ht="25.5" thickBot="1">
      <c r="A59" s="36"/>
      <c r="B59" s="69" t="s">
        <v>11</v>
      </c>
      <c r="C59" s="7">
        <v>1</v>
      </c>
      <c r="D59" s="7" t="s">
        <v>18</v>
      </c>
      <c r="E59" s="7">
        <v>1.08</v>
      </c>
      <c r="F59" s="7">
        <v>2.4</v>
      </c>
      <c r="G59" s="7">
        <f>SUM(C59:F59)/3</f>
        <v>1.4933333333333334</v>
      </c>
      <c r="H59" s="21" t="s">
        <v>1</v>
      </c>
      <c r="I59" s="62" t="s">
        <v>1</v>
      </c>
    </row>
    <row r="60" spans="1:9" ht="25.5" thickBot="1">
      <c r="A60" s="8" t="s">
        <v>2</v>
      </c>
      <c r="B60" s="18" t="s">
        <v>1</v>
      </c>
      <c r="C60" s="9" t="s">
        <v>1</v>
      </c>
      <c r="D60" s="9" t="s">
        <v>1</v>
      </c>
      <c r="E60" s="9" t="s">
        <v>1</v>
      </c>
      <c r="F60" s="9" t="s">
        <v>1</v>
      </c>
      <c r="G60" s="9" t="s">
        <v>1</v>
      </c>
      <c r="H60" s="9">
        <f>(G58+G59)/2</f>
        <v>1.2698333333333334</v>
      </c>
      <c r="I60" s="63" t="s">
        <v>17</v>
      </c>
    </row>
    <row r="61" spans="1:9" ht="91.5" customHeight="1">
      <c r="A61" s="40" t="s">
        <v>78</v>
      </c>
      <c r="B61" s="53" t="s">
        <v>12</v>
      </c>
      <c r="C61" s="12">
        <v>1</v>
      </c>
      <c r="D61" s="12" t="s">
        <v>18</v>
      </c>
      <c r="E61" s="12">
        <v>1.095</v>
      </c>
      <c r="F61" s="12">
        <v>1.0269999999999999</v>
      </c>
      <c r="G61" s="12">
        <f>SUM(C61:F61)/3</f>
        <v>1.0406666666666666</v>
      </c>
      <c r="H61" s="33" t="s">
        <v>1</v>
      </c>
      <c r="I61" s="16" t="s">
        <v>1</v>
      </c>
    </row>
    <row r="62" spans="1:9" ht="45" customHeight="1" thickBot="1">
      <c r="A62" s="36"/>
      <c r="B62" s="50" t="s">
        <v>11</v>
      </c>
      <c r="C62" s="7">
        <v>1</v>
      </c>
      <c r="D62" s="7" t="s">
        <v>18</v>
      </c>
      <c r="E62" s="7">
        <v>1.173</v>
      </c>
      <c r="F62" s="7">
        <v>1.929</v>
      </c>
      <c r="G62" s="7">
        <f>SUM(C62:F62)/3</f>
        <v>1.3673333333333335</v>
      </c>
      <c r="H62" s="21" t="s">
        <v>1</v>
      </c>
      <c r="I62" s="62" t="s">
        <v>1</v>
      </c>
    </row>
    <row r="63" spans="1:9" ht="25.5" thickBot="1">
      <c r="A63" s="8" t="s">
        <v>2</v>
      </c>
      <c r="B63" s="18" t="s">
        <v>1</v>
      </c>
      <c r="C63" s="9" t="s">
        <v>1</v>
      </c>
      <c r="D63" s="9" t="s">
        <v>1</v>
      </c>
      <c r="E63" s="9" t="s">
        <v>1</v>
      </c>
      <c r="F63" s="9" t="s">
        <v>1</v>
      </c>
      <c r="G63" s="9" t="s">
        <v>1</v>
      </c>
      <c r="H63" s="9">
        <v>1.204</v>
      </c>
      <c r="I63" s="63" t="s">
        <v>17</v>
      </c>
    </row>
    <row r="64" spans="1:9" ht="90" customHeight="1">
      <c r="A64" s="39" t="s">
        <v>79</v>
      </c>
      <c r="B64" s="64" t="s">
        <v>12</v>
      </c>
      <c r="C64" s="13">
        <v>1</v>
      </c>
      <c r="D64" s="13" t="s">
        <v>18</v>
      </c>
      <c r="E64" s="13">
        <v>1.0089999999999999</v>
      </c>
      <c r="F64" s="13">
        <v>1.077</v>
      </c>
      <c r="G64" s="13">
        <f>SUM(C64:F64)/3</f>
        <v>1.0286666666666666</v>
      </c>
      <c r="H64" s="20" t="s">
        <v>1</v>
      </c>
      <c r="I64" s="61" t="s">
        <v>1</v>
      </c>
    </row>
    <row r="65" spans="1:9" ht="29.25" customHeight="1" thickBot="1">
      <c r="A65" s="36"/>
      <c r="B65" s="37" t="s">
        <v>11</v>
      </c>
      <c r="C65" s="7">
        <v>1</v>
      </c>
      <c r="D65" s="7" t="s">
        <v>18</v>
      </c>
      <c r="E65" s="7">
        <v>0.98099999999999998</v>
      </c>
      <c r="F65" s="7">
        <v>2.1669999999999998</v>
      </c>
      <c r="G65" s="7">
        <v>1.383</v>
      </c>
      <c r="H65" s="21" t="s">
        <v>1</v>
      </c>
      <c r="I65" s="62" t="s">
        <v>1</v>
      </c>
    </row>
    <row r="66" spans="1:9" ht="25.5" thickBot="1">
      <c r="A66" s="8" t="s">
        <v>2</v>
      </c>
      <c r="B66" s="18" t="s">
        <v>1</v>
      </c>
      <c r="C66" s="9" t="s">
        <v>1</v>
      </c>
      <c r="D66" s="9" t="s">
        <v>1</v>
      </c>
      <c r="E66" s="9" t="s">
        <v>1</v>
      </c>
      <c r="F66" s="9" t="s">
        <v>1</v>
      </c>
      <c r="G66" s="9" t="s">
        <v>1</v>
      </c>
      <c r="H66" s="9">
        <f>(G64+G65)/2</f>
        <v>1.2058333333333333</v>
      </c>
      <c r="I66" s="63" t="s">
        <v>17</v>
      </c>
    </row>
    <row r="67" spans="1:9" ht="85.5" customHeight="1">
      <c r="A67" s="41" t="s">
        <v>80</v>
      </c>
      <c r="B67" s="64" t="s">
        <v>12</v>
      </c>
      <c r="C67" s="13">
        <v>1</v>
      </c>
      <c r="D67" s="13" t="s">
        <v>18</v>
      </c>
      <c r="E67" s="13">
        <v>1.0489999999999999</v>
      </c>
      <c r="F67" s="13">
        <v>1.004</v>
      </c>
      <c r="G67" s="13">
        <f>SUM(C67:F67)/3</f>
        <v>1.0176666666666667</v>
      </c>
      <c r="H67" s="20" t="s">
        <v>1</v>
      </c>
      <c r="I67" s="61" t="s">
        <v>1</v>
      </c>
    </row>
    <row r="68" spans="1:9" ht="25.5" thickBot="1">
      <c r="A68" s="36"/>
      <c r="B68" s="37" t="s">
        <v>11</v>
      </c>
      <c r="C68" s="7">
        <v>1</v>
      </c>
      <c r="D68" s="7" t="s">
        <v>18</v>
      </c>
      <c r="E68" s="7">
        <v>1.133</v>
      </c>
      <c r="F68" s="7">
        <v>3.7069999999999999</v>
      </c>
      <c r="G68" s="7">
        <f>SUM(C68:F68)/3</f>
        <v>1.9466666666666665</v>
      </c>
      <c r="H68" s="21" t="s">
        <v>1</v>
      </c>
      <c r="I68" s="62" t="s">
        <v>1</v>
      </c>
    </row>
    <row r="69" spans="1:9" ht="25.5" thickBot="1">
      <c r="A69" s="8" t="s">
        <v>2</v>
      </c>
      <c r="B69" s="18" t="s">
        <v>1</v>
      </c>
      <c r="C69" s="9" t="s">
        <v>1</v>
      </c>
      <c r="D69" s="9" t="s">
        <v>1</v>
      </c>
      <c r="E69" s="9" t="s">
        <v>1</v>
      </c>
      <c r="F69" s="9" t="s">
        <v>1</v>
      </c>
      <c r="G69" s="9" t="s">
        <v>1</v>
      </c>
      <c r="H69" s="9">
        <f>(G67+G68)/2</f>
        <v>1.4821666666666666</v>
      </c>
      <c r="I69" s="63" t="s">
        <v>17</v>
      </c>
    </row>
    <row r="70" spans="1:9" ht="89.25" customHeight="1">
      <c r="A70" s="41" t="s">
        <v>81</v>
      </c>
      <c r="B70" s="64" t="s">
        <v>12</v>
      </c>
      <c r="C70" s="13">
        <v>1</v>
      </c>
      <c r="D70" s="13" t="s">
        <v>18</v>
      </c>
      <c r="E70" s="13">
        <v>1.2130000000000001</v>
      </c>
      <c r="F70" s="13">
        <v>0.995</v>
      </c>
      <c r="G70" s="13">
        <f>SUM(C70:F70)/3</f>
        <v>1.0693333333333335</v>
      </c>
      <c r="H70" s="20" t="s">
        <v>1</v>
      </c>
      <c r="I70" s="61" t="s">
        <v>1</v>
      </c>
    </row>
    <row r="71" spans="1:9" ht="25.5" thickBot="1">
      <c r="A71" s="36"/>
      <c r="B71" s="37" t="s">
        <v>11</v>
      </c>
      <c r="C71" s="7">
        <v>1</v>
      </c>
      <c r="D71" s="7" t="s">
        <v>18</v>
      </c>
      <c r="E71" s="7">
        <v>1.046</v>
      </c>
      <c r="F71" s="7">
        <v>2.1760000000000002</v>
      </c>
      <c r="G71" s="7">
        <f>SUM(C71:F71)/3</f>
        <v>1.4073333333333335</v>
      </c>
      <c r="H71" s="21" t="s">
        <v>1</v>
      </c>
      <c r="I71" s="62" t="s">
        <v>1</v>
      </c>
    </row>
    <row r="72" spans="1:9" ht="25.5" thickBot="1">
      <c r="A72" s="8" t="s">
        <v>2</v>
      </c>
      <c r="B72" s="18" t="s">
        <v>1</v>
      </c>
      <c r="C72" s="9" t="s">
        <v>1</v>
      </c>
      <c r="D72" s="9" t="s">
        <v>1</v>
      </c>
      <c r="E72" s="9" t="s">
        <v>1</v>
      </c>
      <c r="F72" s="9" t="s">
        <v>1</v>
      </c>
      <c r="G72" s="9" t="s">
        <v>1</v>
      </c>
      <c r="H72" s="9">
        <f>(G70+G71)/2</f>
        <v>1.2383333333333335</v>
      </c>
      <c r="I72" s="63" t="s">
        <v>17</v>
      </c>
    </row>
    <row r="73" spans="1:9" ht="84" customHeight="1">
      <c r="A73" s="41" t="s">
        <v>82</v>
      </c>
      <c r="B73" s="64" t="s">
        <v>12</v>
      </c>
      <c r="C73" s="13">
        <v>0.99399999999999999</v>
      </c>
      <c r="D73" s="13" t="s">
        <v>18</v>
      </c>
      <c r="E73" s="13">
        <v>1.145</v>
      </c>
      <c r="F73" s="13">
        <v>1.0960000000000001</v>
      </c>
      <c r="G73" s="13">
        <f>SUM(C73:F73)/3</f>
        <v>1.0783333333333334</v>
      </c>
      <c r="H73" s="20" t="s">
        <v>1</v>
      </c>
      <c r="I73" s="61" t="s">
        <v>1</v>
      </c>
    </row>
    <row r="74" spans="1:9" ht="25.5" thickBot="1">
      <c r="A74" s="36"/>
      <c r="B74" s="37" t="s">
        <v>11</v>
      </c>
      <c r="C74" s="7">
        <v>0.99399999999999999</v>
      </c>
      <c r="D74" s="7" t="s">
        <v>18</v>
      </c>
      <c r="E74" s="7">
        <v>1.0820000000000001</v>
      </c>
      <c r="F74" s="7">
        <v>1.026</v>
      </c>
      <c r="G74" s="7">
        <f>SUM(C74:F74)/3</f>
        <v>1.034</v>
      </c>
      <c r="H74" s="21" t="s">
        <v>1</v>
      </c>
      <c r="I74" s="62" t="s">
        <v>1</v>
      </c>
    </row>
    <row r="75" spans="1:9" ht="25.5" thickBot="1">
      <c r="A75" s="8" t="s">
        <v>2</v>
      </c>
      <c r="B75" s="18" t="s">
        <v>1</v>
      </c>
      <c r="C75" s="9" t="s">
        <v>1</v>
      </c>
      <c r="D75" s="9" t="s">
        <v>1</v>
      </c>
      <c r="E75" s="9" t="s">
        <v>1</v>
      </c>
      <c r="F75" s="9" t="s">
        <v>1</v>
      </c>
      <c r="G75" s="9" t="s">
        <v>1</v>
      </c>
      <c r="H75" s="9">
        <f>(G73+G74)/2</f>
        <v>1.0561666666666667</v>
      </c>
      <c r="I75" s="63" t="s">
        <v>17</v>
      </c>
    </row>
    <row r="76" spans="1:9" ht="60.75">
      <c r="A76" s="40" t="s">
        <v>83</v>
      </c>
      <c r="B76" s="53" t="s">
        <v>13</v>
      </c>
      <c r="C76" s="12">
        <v>1</v>
      </c>
      <c r="D76" s="12" t="s">
        <v>18</v>
      </c>
      <c r="E76" s="12">
        <v>1.052</v>
      </c>
      <c r="F76" s="12">
        <v>1</v>
      </c>
      <c r="G76" s="12">
        <f>SUM(C76:F76)/3</f>
        <v>1.0173333333333334</v>
      </c>
      <c r="H76" s="33" t="s">
        <v>1</v>
      </c>
      <c r="I76" s="16" t="s">
        <v>1</v>
      </c>
    </row>
    <row r="77" spans="1:9" ht="25.5" thickBot="1">
      <c r="A77" s="36"/>
      <c r="B77" s="37" t="s">
        <v>11</v>
      </c>
      <c r="C77" s="7">
        <v>1</v>
      </c>
      <c r="D77" s="7" t="s">
        <v>18</v>
      </c>
      <c r="E77" s="7">
        <v>0.97699999999999998</v>
      </c>
      <c r="F77" s="7">
        <v>2</v>
      </c>
      <c r="G77" s="7">
        <f>SUM(C77:F77)/3</f>
        <v>1.3256666666666665</v>
      </c>
      <c r="H77" s="21" t="s">
        <v>1</v>
      </c>
      <c r="I77" s="62" t="s">
        <v>1</v>
      </c>
    </row>
    <row r="78" spans="1:9" ht="25.5" thickBot="1">
      <c r="A78" s="8" t="s">
        <v>2</v>
      </c>
      <c r="B78" s="18" t="s">
        <v>1</v>
      </c>
      <c r="C78" s="9" t="s">
        <v>1</v>
      </c>
      <c r="D78" s="9" t="s">
        <v>1</v>
      </c>
      <c r="E78" s="9" t="s">
        <v>1</v>
      </c>
      <c r="F78" s="9" t="s">
        <v>1</v>
      </c>
      <c r="G78" s="9" t="s">
        <v>1</v>
      </c>
      <c r="H78" s="9">
        <v>1.1719999999999999</v>
      </c>
      <c r="I78" s="63" t="s">
        <v>17</v>
      </c>
    </row>
    <row r="79" spans="1:9" ht="61.5" thickBot="1">
      <c r="A79" s="40" t="s">
        <v>84</v>
      </c>
      <c r="B79" s="53" t="s">
        <v>13</v>
      </c>
      <c r="C79" s="12">
        <v>0.99399999999999999</v>
      </c>
      <c r="D79" s="12" t="s">
        <v>18</v>
      </c>
      <c r="E79" s="12">
        <v>1.0780000000000001</v>
      </c>
      <c r="F79" s="12">
        <v>1.002</v>
      </c>
      <c r="G79" s="12">
        <f>SUM(C79:F79)/3</f>
        <v>1.0246666666666666</v>
      </c>
      <c r="H79" s="33" t="s">
        <v>1</v>
      </c>
      <c r="I79" s="16" t="s">
        <v>1</v>
      </c>
    </row>
    <row r="80" spans="1:9" ht="25.5" thickBot="1">
      <c r="A80" s="8" t="s">
        <v>2</v>
      </c>
      <c r="B80" s="18" t="s">
        <v>1</v>
      </c>
      <c r="C80" s="9" t="s">
        <v>1</v>
      </c>
      <c r="D80" s="9" t="s">
        <v>1</v>
      </c>
      <c r="E80" s="9" t="s">
        <v>1</v>
      </c>
      <c r="F80" s="9" t="s">
        <v>1</v>
      </c>
      <c r="G80" s="9" t="s">
        <v>1</v>
      </c>
      <c r="H80" s="9">
        <f>G79</f>
        <v>1.0246666666666666</v>
      </c>
      <c r="I80" s="63" t="s">
        <v>17</v>
      </c>
    </row>
    <row r="81" spans="1:9" ht="65.25" customHeight="1">
      <c r="A81" s="40" t="s">
        <v>85</v>
      </c>
      <c r="B81" s="53" t="s">
        <v>13</v>
      </c>
      <c r="C81" s="12">
        <v>0.998</v>
      </c>
      <c r="D81" s="12" t="s">
        <v>18</v>
      </c>
      <c r="E81" s="12">
        <v>1.1259999999999999</v>
      </c>
      <c r="F81" s="12">
        <v>1</v>
      </c>
      <c r="G81" s="12">
        <f>SUM(C81:F81)/3</f>
        <v>1.0413333333333332</v>
      </c>
      <c r="H81" s="33" t="s">
        <v>1</v>
      </c>
      <c r="I81" s="16" t="s">
        <v>1</v>
      </c>
    </row>
    <row r="82" spans="1:9" ht="49.5" customHeight="1" thickBot="1">
      <c r="A82" s="36"/>
      <c r="B82" s="79" t="s">
        <v>11</v>
      </c>
      <c r="C82" s="7">
        <v>0.998</v>
      </c>
      <c r="D82" s="7" t="s">
        <v>18</v>
      </c>
      <c r="E82" s="7">
        <v>1.0529999999999999</v>
      </c>
      <c r="F82" s="7">
        <v>1.2</v>
      </c>
      <c r="G82" s="7">
        <f>SUM(C82:F82)/3</f>
        <v>1.0836666666666668</v>
      </c>
      <c r="H82" s="21" t="s">
        <v>1</v>
      </c>
      <c r="I82" s="62" t="s">
        <v>1</v>
      </c>
    </row>
    <row r="83" spans="1:9" ht="25.5" thickBot="1">
      <c r="A83" s="8" t="s">
        <v>2</v>
      </c>
      <c r="B83" s="18" t="s">
        <v>1</v>
      </c>
      <c r="C83" s="9" t="s">
        <v>1</v>
      </c>
      <c r="D83" s="9" t="s">
        <v>1</v>
      </c>
      <c r="E83" s="9" t="s">
        <v>1</v>
      </c>
      <c r="F83" s="9" t="s">
        <v>1</v>
      </c>
      <c r="G83" s="9" t="s">
        <v>1</v>
      </c>
      <c r="H83" s="9">
        <v>1.0629999999999999</v>
      </c>
      <c r="I83" s="63" t="s">
        <v>17</v>
      </c>
    </row>
    <row r="84" spans="1:9" ht="61.5" thickBot="1">
      <c r="A84" s="40" t="s">
        <v>86</v>
      </c>
      <c r="B84" s="53" t="s">
        <v>13</v>
      </c>
      <c r="C84" s="12">
        <v>1</v>
      </c>
      <c r="D84" s="12" t="s">
        <v>18</v>
      </c>
      <c r="E84" s="12">
        <v>1.1100000000000001</v>
      </c>
      <c r="F84" s="12">
        <v>1.1200000000000001</v>
      </c>
      <c r="G84" s="12">
        <v>1.077</v>
      </c>
      <c r="H84" s="33" t="s">
        <v>1</v>
      </c>
      <c r="I84" s="16" t="s">
        <v>1</v>
      </c>
    </row>
    <row r="85" spans="1:9" ht="25.5" thickBot="1">
      <c r="A85" s="8" t="s">
        <v>2</v>
      </c>
      <c r="B85" s="18" t="s">
        <v>1</v>
      </c>
      <c r="C85" s="9" t="s">
        <v>1</v>
      </c>
      <c r="D85" s="9" t="s">
        <v>1</v>
      </c>
      <c r="E85" s="9" t="s">
        <v>1</v>
      </c>
      <c r="F85" s="9" t="s">
        <v>1</v>
      </c>
      <c r="G85" s="9" t="s">
        <v>1</v>
      </c>
      <c r="H85" s="9">
        <f>G84</f>
        <v>1.077</v>
      </c>
      <c r="I85" s="63" t="s">
        <v>17</v>
      </c>
    </row>
    <row r="86" spans="1:9" ht="62.25" customHeight="1" thickBot="1">
      <c r="A86" s="40" t="s">
        <v>87</v>
      </c>
      <c r="B86" s="53" t="s">
        <v>13</v>
      </c>
      <c r="C86" s="12">
        <v>1</v>
      </c>
      <c r="D86" s="12" t="s">
        <v>18</v>
      </c>
      <c r="E86" s="12">
        <v>1</v>
      </c>
      <c r="F86" s="12">
        <v>1</v>
      </c>
      <c r="G86" s="12">
        <f>SUM(C86:F86)/3</f>
        <v>1</v>
      </c>
      <c r="H86" s="33" t="s">
        <v>1</v>
      </c>
      <c r="I86" s="16" t="s">
        <v>1</v>
      </c>
    </row>
    <row r="87" spans="1:9" ht="25.5" thickBot="1">
      <c r="A87" s="8" t="s">
        <v>2</v>
      </c>
      <c r="B87" s="18" t="s">
        <v>1</v>
      </c>
      <c r="C87" s="9" t="s">
        <v>1</v>
      </c>
      <c r="D87" s="9" t="s">
        <v>1</v>
      </c>
      <c r="E87" s="9" t="s">
        <v>1</v>
      </c>
      <c r="F87" s="9" t="s">
        <v>1</v>
      </c>
      <c r="G87" s="9" t="s">
        <v>1</v>
      </c>
      <c r="H87" s="9">
        <f>G86</f>
        <v>1</v>
      </c>
      <c r="I87" s="63" t="s">
        <v>17</v>
      </c>
    </row>
    <row r="88" spans="1:9" ht="61.5" thickBot="1">
      <c r="A88" s="40" t="s">
        <v>88</v>
      </c>
      <c r="B88" s="53" t="s">
        <v>13</v>
      </c>
      <c r="C88" s="12">
        <v>1</v>
      </c>
      <c r="D88" s="12" t="s">
        <v>18</v>
      </c>
      <c r="E88" s="12">
        <v>0.99</v>
      </c>
      <c r="F88" s="12">
        <v>1</v>
      </c>
      <c r="G88" s="12">
        <f>SUM(C88:F88)/3</f>
        <v>0.9966666666666667</v>
      </c>
      <c r="H88" s="33" t="s">
        <v>1</v>
      </c>
      <c r="I88" s="16" t="s">
        <v>1</v>
      </c>
    </row>
    <row r="89" spans="1:9" ht="25.5" thickBot="1">
      <c r="A89" s="8" t="s">
        <v>2</v>
      </c>
      <c r="B89" s="18" t="s">
        <v>1</v>
      </c>
      <c r="C89" s="9" t="s">
        <v>1</v>
      </c>
      <c r="D89" s="9" t="s">
        <v>1</v>
      </c>
      <c r="E89" s="9" t="s">
        <v>1</v>
      </c>
      <c r="F89" s="9" t="s">
        <v>1</v>
      </c>
      <c r="G89" s="9" t="s">
        <v>1</v>
      </c>
      <c r="H89" s="9">
        <f>G88</f>
        <v>0.9966666666666667</v>
      </c>
      <c r="I89" s="63" t="s">
        <v>17</v>
      </c>
    </row>
    <row r="90" spans="1:9" ht="60.75">
      <c r="A90" s="40" t="s">
        <v>89</v>
      </c>
      <c r="B90" s="53" t="s">
        <v>13</v>
      </c>
      <c r="C90" s="12">
        <v>0.999</v>
      </c>
      <c r="D90" s="12" t="s">
        <v>18</v>
      </c>
      <c r="E90" s="12">
        <v>1.17</v>
      </c>
      <c r="F90" s="12">
        <v>1</v>
      </c>
      <c r="G90" s="12">
        <f>SUM(C90:F90)/3</f>
        <v>1.0563333333333333</v>
      </c>
      <c r="H90" s="33" t="s">
        <v>1</v>
      </c>
      <c r="I90" s="16" t="s">
        <v>1</v>
      </c>
    </row>
    <row r="91" spans="1:9" ht="24.75" thickBot="1">
      <c r="A91" s="36"/>
      <c r="B91" s="79" t="s">
        <v>11</v>
      </c>
      <c r="C91" s="7">
        <v>0.999</v>
      </c>
      <c r="D91" s="7" t="s">
        <v>18</v>
      </c>
      <c r="E91" s="7">
        <v>1.0509999999999999</v>
      </c>
      <c r="F91" s="7">
        <v>1.2</v>
      </c>
      <c r="G91" s="7">
        <f>SUM(C91:F91)/3</f>
        <v>1.0833333333333333</v>
      </c>
      <c r="H91" s="21" t="s">
        <v>1</v>
      </c>
      <c r="I91" s="62" t="s">
        <v>1</v>
      </c>
    </row>
    <row r="92" spans="1:9" ht="25.5" thickBot="1">
      <c r="A92" s="8" t="s">
        <v>2</v>
      </c>
      <c r="B92" s="18" t="s">
        <v>1</v>
      </c>
      <c r="C92" s="9" t="s">
        <v>1</v>
      </c>
      <c r="D92" s="9" t="s">
        <v>1</v>
      </c>
      <c r="E92" s="9" t="s">
        <v>1</v>
      </c>
      <c r="F92" s="9" t="s">
        <v>1</v>
      </c>
      <c r="G92" s="9" t="s">
        <v>1</v>
      </c>
      <c r="H92" s="9">
        <v>1.07</v>
      </c>
      <c r="I92" s="63" t="s">
        <v>17</v>
      </c>
    </row>
    <row r="93" spans="1:9" ht="78.75" customHeight="1" thickBot="1">
      <c r="A93" s="40" t="s">
        <v>90</v>
      </c>
      <c r="B93" s="53" t="s">
        <v>13</v>
      </c>
      <c r="C93" s="12">
        <v>1</v>
      </c>
      <c r="D93" s="12" t="s">
        <v>18</v>
      </c>
      <c r="E93" s="12">
        <v>1.1639999999999999</v>
      </c>
      <c r="F93" s="12">
        <v>1.78</v>
      </c>
      <c r="G93" s="12">
        <f>SUM(C93:F93)/3</f>
        <v>1.3146666666666667</v>
      </c>
      <c r="H93" s="33" t="s">
        <v>1</v>
      </c>
      <c r="I93" s="16" t="s">
        <v>1</v>
      </c>
    </row>
    <row r="94" spans="1:9" ht="25.5" thickBot="1">
      <c r="A94" s="8" t="s">
        <v>2</v>
      </c>
      <c r="B94" s="18" t="s">
        <v>1</v>
      </c>
      <c r="C94" s="9" t="s">
        <v>1</v>
      </c>
      <c r="D94" s="9" t="s">
        <v>1</v>
      </c>
      <c r="E94" s="9" t="s">
        <v>1</v>
      </c>
      <c r="F94" s="9" t="s">
        <v>1</v>
      </c>
      <c r="G94" s="9" t="s">
        <v>1</v>
      </c>
      <c r="H94" s="9">
        <f>G93</f>
        <v>1.3146666666666667</v>
      </c>
      <c r="I94" s="63" t="s">
        <v>17</v>
      </c>
    </row>
    <row r="95" spans="1:9" ht="60.75">
      <c r="A95" s="42" t="s">
        <v>91</v>
      </c>
      <c r="B95" s="53" t="s">
        <v>13</v>
      </c>
      <c r="C95" s="43">
        <v>0.98599999999999999</v>
      </c>
      <c r="D95" s="12" t="s">
        <v>18</v>
      </c>
      <c r="E95" s="43">
        <v>0.91400000000000003</v>
      </c>
      <c r="F95" s="43">
        <v>1.0049999999999999</v>
      </c>
      <c r="G95" s="12">
        <f>SUM(C95:F95)/3</f>
        <v>0.96833333333333327</v>
      </c>
      <c r="H95" s="33" t="s">
        <v>1</v>
      </c>
      <c r="I95" s="16" t="s">
        <v>1</v>
      </c>
    </row>
    <row r="96" spans="1:9" ht="24.75" thickBot="1">
      <c r="A96" s="36"/>
      <c r="B96" s="79" t="s">
        <v>11</v>
      </c>
      <c r="C96" s="7">
        <v>0.98599999999999999</v>
      </c>
      <c r="D96" s="7" t="s">
        <v>18</v>
      </c>
      <c r="E96" s="7">
        <v>1.054</v>
      </c>
      <c r="F96" s="7">
        <v>3.9329999999999998</v>
      </c>
      <c r="G96" s="7">
        <f>SUM(C96:F96)/3</f>
        <v>1.9909999999999999</v>
      </c>
      <c r="H96" s="21" t="s">
        <v>1</v>
      </c>
      <c r="I96" s="62" t="s">
        <v>1</v>
      </c>
    </row>
    <row r="97" spans="1:10" ht="25.5" thickBot="1">
      <c r="A97" s="44" t="s">
        <v>2</v>
      </c>
      <c r="B97" s="75" t="s">
        <v>1</v>
      </c>
      <c r="C97" s="26" t="s">
        <v>1</v>
      </c>
      <c r="D97" s="26" t="s">
        <v>1</v>
      </c>
      <c r="E97" s="26" t="s">
        <v>1</v>
      </c>
      <c r="F97" s="26" t="s">
        <v>1</v>
      </c>
      <c r="G97" s="9" t="s">
        <v>1</v>
      </c>
      <c r="H97" s="9">
        <v>1.48</v>
      </c>
      <c r="I97" s="63" t="s">
        <v>17</v>
      </c>
    </row>
    <row r="98" spans="1:10" ht="111" customHeight="1">
      <c r="A98" s="42" t="s">
        <v>14</v>
      </c>
      <c r="B98" s="42" t="s">
        <v>73</v>
      </c>
      <c r="C98" s="43">
        <v>1</v>
      </c>
      <c r="D98" s="12" t="s">
        <v>18</v>
      </c>
      <c r="E98" s="43">
        <v>1</v>
      </c>
      <c r="F98" s="43">
        <v>0.80900000000000005</v>
      </c>
      <c r="G98" s="12">
        <v>0.93600000000000005</v>
      </c>
      <c r="H98" s="33" t="s">
        <v>1</v>
      </c>
      <c r="I98" s="16" t="s">
        <v>1</v>
      </c>
    </row>
    <row r="99" spans="1:10" ht="48.75" thickBot="1">
      <c r="A99" s="36"/>
      <c r="B99" s="79" t="s">
        <v>74</v>
      </c>
      <c r="C99" s="7">
        <v>1</v>
      </c>
      <c r="D99" s="7" t="s">
        <v>18</v>
      </c>
      <c r="E99" s="7">
        <v>1</v>
      </c>
      <c r="F99" s="7">
        <v>1.2</v>
      </c>
      <c r="G99" s="7">
        <f>SUM(C99:F99)/3</f>
        <v>1.0666666666666667</v>
      </c>
      <c r="H99" s="21" t="s">
        <v>1</v>
      </c>
      <c r="I99" s="62" t="s">
        <v>1</v>
      </c>
      <c r="J99" s="45"/>
    </row>
    <row r="100" spans="1:10" ht="25.5" thickBot="1">
      <c r="A100" s="44" t="s">
        <v>2</v>
      </c>
      <c r="B100" s="75" t="s">
        <v>1</v>
      </c>
      <c r="C100" s="26" t="s">
        <v>1</v>
      </c>
      <c r="D100" s="26" t="s">
        <v>1</v>
      </c>
      <c r="E100" s="26" t="s">
        <v>1</v>
      </c>
      <c r="F100" s="26" t="s">
        <v>1</v>
      </c>
      <c r="G100" s="9" t="s">
        <v>1</v>
      </c>
      <c r="H100" s="9">
        <v>1.002</v>
      </c>
      <c r="I100" s="63" t="s">
        <v>17</v>
      </c>
      <c r="J100" s="45"/>
    </row>
    <row r="101" spans="1:10" ht="15.75">
      <c r="A101" s="82" t="s">
        <v>21</v>
      </c>
      <c r="B101" s="83"/>
      <c r="C101" s="83"/>
      <c r="D101" s="83"/>
      <c r="E101" s="83"/>
      <c r="F101" s="83"/>
      <c r="G101" s="83"/>
      <c r="H101" s="83"/>
      <c r="I101" s="84"/>
      <c r="J101" s="4"/>
    </row>
    <row r="102" spans="1:10" ht="24">
      <c r="A102" s="35" t="s">
        <v>22</v>
      </c>
      <c r="B102" s="38" t="s">
        <v>23</v>
      </c>
      <c r="C102" s="47">
        <v>0.96009999999999995</v>
      </c>
      <c r="D102" s="12">
        <v>0.91</v>
      </c>
      <c r="E102" s="47">
        <v>0.9325</v>
      </c>
      <c r="F102" s="47">
        <v>0.91</v>
      </c>
      <c r="G102" s="47">
        <v>0.92820000000000003</v>
      </c>
      <c r="H102" s="47" t="s">
        <v>1</v>
      </c>
      <c r="I102" s="67" t="s">
        <v>1</v>
      </c>
      <c r="J102" s="46"/>
    </row>
    <row r="103" spans="1:10" ht="24.75" thickBot="1">
      <c r="A103" s="48"/>
      <c r="B103" s="38" t="s">
        <v>24</v>
      </c>
      <c r="C103" s="47">
        <v>0.96009999999999995</v>
      </c>
      <c r="D103" s="12">
        <v>1</v>
      </c>
      <c r="E103" s="47">
        <v>1</v>
      </c>
      <c r="F103" s="47">
        <v>1</v>
      </c>
      <c r="G103" s="47">
        <v>0.99</v>
      </c>
      <c r="H103" s="47" t="s">
        <v>1</v>
      </c>
      <c r="I103" s="67" t="s">
        <v>1</v>
      </c>
      <c r="J103" s="4"/>
    </row>
    <row r="104" spans="1:10" ht="37.5" thickBot="1">
      <c r="A104" s="44" t="s">
        <v>2</v>
      </c>
      <c r="B104" s="75" t="s">
        <v>1</v>
      </c>
      <c r="C104" s="26" t="s">
        <v>1</v>
      </c>
      <c r="D104" s="26" t="s">
        <v>1</v>
      </c>
      <c r="E104" s="26" t="s">
        <v>1</v>
      </c>
      <c r="F104" s="26" t="s">
        <v>1</v>
      </c>
      <c r="G104" s="9" t="s">
        <v>1</v>
      </c>
      <c r="H104" s="9">
        <v>0.95909999999999995</v>
      </c>
      <c r="I104" s="63" t="s">
        <v>16</v>
      </c>
    </row>
    <row r="105" spans="1:10" ht="25.5" thickBot="1">
      <c r="A105" s="65" t="s">
        <v>25</v>
      </c>
      <c r="B105" s="66" t="s">
        <v>26</v>
      </c>
      <c r="C105" s="47">
        <v>0.96589999999999998</v>
      </c>
      <c r="D105" s="12">
        <v>1</v>
      </c>
      <c r="E105" s="47">
        <v>1</v>
      </c>
      <c r="F105" s="47">
        <v>1</v>
      </c>
      <c r="G105" s="47">
        <v>0.99150000000000005</v>
      </c>
      <c r="H105" s="47" t="s">
        <v>1</v>
      </c>
      <c r="I105" s="67" t="s">
        <v>1</v>
      </c>
    </row>
    <row r="106" spans="1:10" ht="39" customHeight="1" thickBot="1">
      <c r="A106" s="44" t="s">
        <v>2</v>
      </c>
      <c r="B106" s="75" t="s">
        <v>1</v>
      </c>
      <c r="C106" s="26" t="s">
        <v>1</v>
      </c>
      <c r="D106" s="26" t="s">
        <v>1</v>
      </c>
      <c r="E106" s="26" t="s">
        <v>1</v>
      </c>
      <c r="F106" s="26" t="s">
        <v>1</v>
      </c>
      <c r="G106" s="9" t="s">
        <v>1</v>
      </c>
      <c r="H106" s="9">
        <v>0.99150000000000005</v>
      </c>
      <c r="I106" s="63" t="s">
        <v>16</v>
      </c>
    </row>
    <row r="107" spans="1:10" ht="76.5" customHeight="1" thickBot="1">
      <c r="A107" s="35" t="s">
        <v>43</v>
      </c>
      <c r="B107" s="38" t="s">
        <v>27</v>
      </c>
      <c r="C107" s="47">
        <v>0.9667</v>
      </c>
      <c r="D107" s="12">
        <v>1</v>
      </c>
      <c r="E107" s="47">
        <v>1</v>
      </c>
      <c r="F107" s="47">
        <v>1</v>
      </c>
      <c r="G107" s="47">
        <v>0.99170000000000003</v>
      </c>
      <c r="H107" s="47" t="s">
        <v>1</v>
      </c>
      <c r="I107" s="67" t="s">
        <v>1</v>
      </c>
    </row>
    <row r="108" spans="1:10" ht="37.5" thickBot="1">
      <c r="A108" s="44" t="s">
        <v>2</v>
      </c>
      <c r="B108" s="75" t="s">
        <v>1</v>
      </c>
      <c r="C108" s="26" t="s">
        <v>1</v>
      </c>
      <c r="D108" s="26" t="s">
        <v>1</v>
      </c>
      <c r="E108" s="26" t="s">
        <v>1</v>
      </c>
      <c r="F108" s="26" t="s">
        <v>1</v>
      </c>
      <c r="G108" s="9" t="s">
        <v>1</v>
      </c>
      <c r="H108" s="9">
        <v>0.99170000000000003</v>
      </c>
      <c r="I108" s="63" t="s">
        <v>16</v>
      </c>
    </row>
    <row r="109" spans="1:10" ht="15.75">
      <c r="A109" s="82" t="s">
        <v>28</v>
      </c>
      <c r="B109" s="83"/>
      <c r="C109" s="83"/>
      <c r="D109" s="83"/>
      <c r="E109" s="83"/>
      <c r="F109" s="83"/>
      <c r="G109" s="83"/>
      <c r="H109" s="83"/>
      <c r="I109" s="84"/>
    </row>
    <row r="110" spans="1:10" ht="48.75">
      <c r="A110" s="35" t="s">
        <v>29</v>
      </c>
      <c r="B110" s="66" t="s">
        <v>30</v>
      </c>
      <c r="C110" s="27">
        <v>0.95</v>
      </c>
      <c r="D110" s="12" t="s">
        <v>18</v>
      </c>
      <c r="E110" s="27">
        <v>2.2999999999999998</v>
      </c>
      <c r="F110" s="27">
        <v>1.67</v>
      </c>
      <c r="G110" s="27">
        <v>1.64</v>
      </c>
      <c r="H110" s="27" t="s">
        <v>1</v>
      </c>
      <c r="I110" s="67" t="s">
        <v>1</v>
      </c>
    </row>
    <row r="111" spans="1:10" ht="25.5" thickBot="1">
      <c r="A111" s="68"/>
      <c r="B111" s="65" t="s">
        <v>31</v>
      </c>
      <c r="C111" s="27">
        <v>1</v>
      </c>
      <c r="D111" s="12" t="s">
        <v>18</v>
      </c>
      <c r="E111" s="27">
        <v>1</v>
      </c>
      <c r="F111" s="27">
        <v>1.04</v>
      </c>
      <c r="G111" s="27">
        <v>1.01</v>
      </c>
      <c r="H111" s="27" t="s">
        <v>1</v>
      </c>
      <c r="I111" s="67" t="s">
        <v>1</v>
      </c>
    </row>
    <row r="112" spans="1:10" ht="25.5" thickBot="1">
      <c r="A112" s="44" t="s">
        <v>2</v>
      </c>
      <c r="B112" s="75" t="s">
        <v>1</v>
      </c>
      <c r="C112" s="26" t="s">
        <v>1</v>
      </c>
      <c r="D112" s="26" t="s">
        <v>1</v>
      </c>
      <c r="E112" s="26" t="s">
        <v>1</v>
      </c>
      <c r="F112" s="26" t="s">
        <v>1</v>
      </c>
      <c r="G112" s="9" t="s">
        <v>1</v>
      </c>
      <c r="H112" s="9">
        <v>1.33</v>
      </c>
      <c r="I112" s="63" t="s">
        <v>17</v>
      </c>
    </row>
    <row r="113" spans="1:9" ht="37.5" thickBot="1">
      <c r="A113" s="51" t="s">
        <v>53</v>
      </c>
      <c r="B113" s="42" t="s">
        <v>32</v>
      </c>
      <c r="C113" s="43">
        <v>0.94</v>
      </c>
      <c r="D113" s="12">
        <v>1</v>
      </c>
      <c r="E113" s="43">
        <v>1.59</v>
      </c>
      <c r="F113" s="43">
        <v>1.47</v>
      </c>
      <c r="G113" s="12">
        <v>1.25</v>
      </c>
      <c r="H113" s="33" t="s">
        <v>1</v>
      </c>
      <c r="I113" s="16" t="s">
        <v>1</v>
      </c>
    </row>
    <row r="114" spans="1:9" ht="59.25" customHeight="1" thickBot="1">
      <c r="A114" s="44" t="s">
        <v>2</v>
      </c>
      <c r="B114" s="75" t="s">
        <v>1</v>
      </c>
      <c r="C114" s="26" t="s">
        <v>1</v>
      </c>
      <c r="D114" s="26" t="s">
        <v>1</v>
      </c>
      <c r="E114" s="26" t="s">
        <v>1</v>
      </c>
      <c r="F114" s="26" t="s">
        <v>1</v>
      </c>
      <c r="G114" s="9" t="s">
        <v>1</v>
      </c>
      <c r="H114" s="9">
        <f>G113</f>
        <v>1.25</v>
      </c>
      <c r="I114" s="63" t="s">
        <v>17</v>
      </c>
    </row>
    <row r="115" spans="1:9" ht="59.25" customHeight="1" thickBot="1">
      <c r="A115" s="42" t="s">
        <v>52</v>
      </c>
      <c r="B115" s="42" t="s">
        <v>33</v>
      </c>
      <c r="C115" s="43">
        <v>1</v>
      </c>
      <c r="D115" s="12" t="s">
        <v>18</v>
      </c>
      <c r="E115" s="43">
        <v>1.02</v>
      </c>
      <c r="F115" s="43">
        <v>1.07</v>
      </c>
      <c r="G115" s="12">
        <v>1.03</v>
      </c>
      <c r="H115" s="33" t="s">
        <v>1</v>
      </c>
      <c r="I115" s="16" t="s">
        <v>1</v>
      </c>
    </row>
    <row r="116" spans="1:9" ht="34.5" customHeight="1" thickBot="1">
      <c r="A116" s="44" t="s">
        <v>2</v>
      </c>
      <c r="B116" s="75" t="s">
        <v>1</v>
      </c>
      <c r="C116" s="26" t="s">
        <v>1</v>
      </c>
      <c r="D116" s="26" t="s">
        <v>1</v>
      </c>
      <c r="E116" s="26" t="s">
        <v>1</v>
      </c>
      <c r="F116" s="26" t="s">
        <v>1</v>
      </c>
      <c r="G116" s="9" t="s">
        <v>1</v>
      </c>
      <c r="H116" s="9">
        <v>1.03</v>
      </c>
      <c r="I116" s="63" t="s">
        <v>17</v>
      </c>
    </row>
    <row r="117" spans="1:9" ht="65.25" customHeight="1">
      <c r="A117" s="35" t="s">
        <v>55</v>
      </c>
      <c r="B117" s="66" t="s">
        <v>56</v>
      </c>
      <c r="C117" s="27">
        <v>0.93</v>
      </c>
      <c r="D117" s="78">
        <v>1</v>
      </c>
      <c r="E117" s="27">
        <v>0.95</v>
      </c>
      <c r="F117" s="27">
        <v>1</v>
      </c>
      <c r="G117" s="27">
        <v>0.97</v>
      </c>
      <c r="H117" s="27" t="s">
        <v>1</v>
      </c>
      <c r="I117" s="67" t="s">
        <v>1</v>
      </c>
    </row>
    <row r="118" spans="1:9" ht="67.5" customHeight="1" thickBot="1">
      <c r="A118" s="68"/>
      <c r="B118" s="65" t="s">
        <v>57</v>
      </c>
      <c r="C118" s="27">
        <v>0.93</v>
      </c>
      <c r="D118" s="12">
        <v>1</v>
      </c>
      <c r="E118" s="27">
        <v>0.93</v>
      </c>
      <c r="F118" s="27">
        <v>1</v>
      </c>
      <c r="G118" s="27">
        <v>0.97</v>
      </c>
      <c r="H118" s="27" t="s">
        <v>1</v>
      </c>
      <c r="I118" s="67" t="s">
        <v>1</v>
      </c>
    </row>
    <row r="119" spans="1:9" ht="47.25" customHeight="1" thickBot="1">
      <c r="A119" s="44" t="s">
        <v>2</v>
      </c>
      <c r="B119" s="75" t="s">
        <v>1</v>
      </c>
      <c r="C119" s="26" t="s">
        <v>1</v>
      </c>
      <c r="D119" s="26" t="s">
        <v>1</v>
      </c>
      <c r="E119" s="26" t="s">
        <v>1</v>
      </c>
      <c r="F119" s="26" t="s">
        <v>1</v>
      </c>
      <c r="G119" s="9" t="s">
        <v>1</v>
      </c>
      <c r="H119" s="9">
        <v>0.97</v>
      </c>
      <c r="I119" s="63" t="s">
        <v>16</v>
      </c>
    </row>
    <row r="120" spans="1:9" ht="25.5" thickBot="1">
      <c r="A120" s="51" t="s">
        <v>58</v>
      </c>
      <c r="B120" s="42" t="s">
        <v>59</v>
      </c>
      <c r="C120" s="43">
        <v>0.95</v>
      </c>
      <c r="D120" s="12" t="s">
        <v>18</v>
      </c>
      <c r="E120" s="43">
        <v>0.96</v>
      </c>
      <c r="F120" s="43">
        <v>0.93</v>
      </c>
      <c r="G120" s="12">
        <v>0.95</v>
      </c>
      <c r="H120" s="33" t="s">
        <v>1</v>
      </c>
      <c r="I120" s="16" t="s">
        <v>1</v>
      </c>
    </row>
    <row r="121" spans="1:9" ht="37.5" thickBot="1">
      <c r="A121" s="44" t="s">
        <v>2</v>
      </c>
      <c r="B121" s="75" t="s">
        <v>1</v>
      </c>
      <c r="C121" s="26" t="s">
        <v>1</v>
      </c>
      <c r="D121" s="26" t="s">
        <v>1</v>
      </c>
      <c r="E121" s="26" t="s">
        <v>1</v>
      </c>
      <c r="F121" s="26" t="s">
        <v>1</v>
      </c>
      <c r="G121" s="9" t="s">
        <v>1</v>
      </c>
      <c r="H121" s="9">
        <f>G120</f>
        <v>0.95</v>
      </c>
      <c r="I121" s="63" t="s">
        <v>16</v>
      </c>
    </row>
    <row r="122" spans="1:9" ht="16.5" thickBot="1">
      <c r="A122" s="82" t="s">
        <v>34</v>
      </c>
      <c r="B122" s="83"/>
      <c r="C122" s="83"/>
      <c r="D122" s="83"/>
      <c r="E122" s="83"/>
      <c r="F122" s="83"/>
      <c r="G122" s="83"/>
      <c r="H122" s="83"/>
      <c r="I122" s="84"/>
    </row>
    <row r="123" spans="1:9" ht="49.5" thickBot="1">
      <c r="A123" s="65" t="s">
        <v>35</v>
      </c>
      <c r="B123" s="38" t="s">
        <v>36</v>
      </c>
      <c r="C123" s="27">
        <v>1</v>
      </c>
      <c r="D123" s="26">
        <v>1.54</v>
      </c>
      <c r="E123" s="27">
        <v>4.0599999999999996</v>
      </c>
      <c r="F123" s="9">
        <v>0.98</v>
      </c>
      <c r="G123" s="27">
        <v>1.9</v>
      </c>
      <c r="H123" s="27" t="s">
        <v>1</v>
      </c>
      <c r="I123" s="67" t="s">
        <v>1</v>
      </c>
    </row>
    <row r="124" spans="1:9" ht="48.75" thickBot="1">
      <c r="A124" s="80"/>
      <c r="B124" s="22" t="s">
        <v>94</v>
      </c>
      <c r="C124" s="12">
        <v>1</v>
      </c>
      <c r="D124" s="26">
        <v>1.02</v>
      </c>
      <c r="E124" s="12">
        <v>1.28</v>
      </c>
      <c r="F124" s="9">
        <v>3.33</v>
      </c>
      <c r="G124" s="12">
        <v>1.66</v>
      </c>
      <c r="H124" s="12"/>
      <c r="I124" s="81"/>
    </row>
    <row r="125" spans="1:9" ht="25.5" thickBot="1">
      <c r="A125" s="44" t="s">
        <v>2</v>
      </c>
      <c r="B125" s="75" t="s">
        <v>1</v>
      </c>
      <c r="C125" s="26" t="s">
        <v>1</v>
      </c>
      <c r="D125" s="26" t="s">
        <v>1</v>
      </c>
      <c r="E125" s="26" t="s">
        <v>1</v>
      </c>
      <c r="F125" s="26" t="s">
        <v>1</v>
      </c>
      <c r="G125" s="9" t="s">
        <v>1</v>
      </c>
      <c r="H125" s="9">
        <v>1.78</v>
      </c>
      <c r="I125" s="63" t="s">
        <v>17</v>
      </c>
    </row>
    <row r="126" spans="1:9" ht="36.75" thickBot="1">
      <c r="A126" s="37" t="s">
        <v>37</v>
      </c>
      <c r="B126" s="50" t="s">
        <v>36</v>
      </c>
      <c r="C126" s="7">
        <v>0.97</v>
      </c>
      <c r="D126" s="6">
        <v>1.07</v>
      </c>
      <c r="E126" s="7">
        <v>1.18</v>
      </c>
      <c r="F126" s="7">
        <v>1.2</v>
      </c>
      <c r="G126" s="7">
        <v>1.1100000000000001</v>
      </c>
      <c r="H126" s="33" t="s">
        <v>1</v>
      </c>
      <c r="I126" s="62" t="s">
        <v>1</v>
      </c>
    </row>
    <row r="127" spans="1:9" ht="40.5" customHeight="1" thickBot="1">
      <c r="A127" s="44" t="s">
        <v>2</v>
      </c>
      <c r="B127" s="75" t="s">
        <v>1</v>
      </c>
      <c r="C127" s="26" t="s">
        <v>1</v>
      </c>
      <c r="D127" s="26" t="s">
        <v>1</v>
      </c>
      <c r="E127" s="26" t="s">
        <v>1</v>
      </c>
      <c r="F127" s="26" t="s">
        <v>1</v>
      </c>
      <c r="G127" s="9" t="s">
        <v>1</v>
      </c>
      <c r="H127" s="9">
        <v>1.1100000000000001</v>
      </c>
      <c r="I127" s="63" t="s">
        <v>17</v>
      </c>
    </row>
    <row r="128" spans="1:9" ht="41.25" customHeight="1">
      <c r="A128" s="39" t="s">
        <v>38</v>
      </c>
      <c r="B128" s="41" t="s">
        <v>39</v>
      </c>
      <c r="C128" s="13">
        <v>0.99</v>
      </c>
      <c r="D128" s="13">
        <v>1.19</v>
      </c>
      <c r="E128" s="13">
        <v>0.9</v>
      </c>
      <c r="F128" s="13">
        <v>1.1299999999999999</v>
      </c>
      <c r="G128" s="13">
        <v>1.05</v>
      </c>
      <c r="H128" s="20" t="s">
        <v>1</v>
      </c>
      <c r="I128" s="61" t="s">
        <v>1</v>
      </c>
    </row>
    <row r="129" spans="1:9" ht="37.5" customHeight="1">
      <c r="A129" s="65"/>
      <c r="B129" s="38" t="s">
        <v>40</v>
      </c>
      <c r="C129" s="27">
        <v>0.99</v>
      </c>
      <c r="D129" s="27">
        <v>1.45</v>
      </c>
      <c r="E129" s="27">
        <v>1</v>
      </c>
      <c r="F129" s="27">
        <v>1.38</v>
      </c>
      <c r="G129" s="27">
        <v>1.21</v>
      </c>
      <c r="H129" s="28" t="s">
        <v>1</v>
      </c>
      <c r="I129" s="67" t="s">
        <v>1</v>
      </c>
    </row>
    <row r="130" spans="1:9" ht="37.5" customHeight="1">
      <c r="A130" s="65"/>
      <c r="B130" s="38" t="s">
        <v>44</v>
      </c>
      <c r="C130" s="27">
        <v>0.99</v>
      </c>
      <c r="D130" s="27">
        <v>1.1299999999999999</v>
      </c>
      <c r="E130" s="27">
        <v>1</v>
      </c>
      <c r="F130" s="27">
        <v>0.69</v>
      </c>
      <c r="G130" s="27">
        <v>0.95</v>
      </c>
      <c r="H130" s="28" t="s">
        <v>1</v>
      </c>
      <c r="I130" s="67" t="s">
        <v>1</v>
      </c>
    </row>
    <row r="131" spans="1:9" ht="84.75" thickBot="1">
      <c r="A131" s="37"/>
      <c r="B131" s="50" t="s">
        <v>41</v>
      </c>
      <c r="C131" s="7">
        <v>0.99</v>
      </c>
      <c r="D131" s="7">
        <v>1.01</v>
      </c>
      <c r="E131" s="7">
        <v>1</v>
      </c>
      <c r="F131" s="7">
        <v>1.03</v>
      </c>
      <c r="G131" s="7">
        <v>1.01</v>
      </c>
      <c r="H131" s="21" t="s">
        <v>1</v>
      </c>
      <c r="I131" s="62" t="s">
        <v>1</v>
      </c>
    </row>
    <row r="132" spans="1:9" ht="25.5" thickBot="1">
      <c r="A132" s="44" t="s">
        <v>2</v>
      </c>
      <c r="B132" s="75" t="s">
        <v>1</v>
      </c>
      <c r="C132" s="26" t="s">
        <v>1</v>
      </c>
      <c r="D132" s="26" t="s">
        <v>1</v>
      </c>
      <c r="E132" s="26" t="s">
        <v>1</v>
      </c>
      <c r="F132" s="26" t="s">
        <v>1</v>
      </c>
      <c r="G132" s="9" t="s">
        <v>1</v>
      </c>
      <c r="H132" s="9">
        <v>1.06</v>
      </c>
      <c r="I132" s="63" t="s">
        <v>17</v>
      </c>
    </row>
    <row r="133" spans="1:9">
      <c r="A133" s="3" t="s">
        <v>93</v>
      </c>
    </row>
  </sheetData>
  <mergeCells count="14">
    <mergeCell ref="A122:I122"/>
    <mergeCell ref="A3:I3"/>
    <mergeCell ref="A4:I4"/>
    <mergeCell ref="H6:H7"/>
    <mergeCell ref="I6:I7"/>
    <mergeCell ref="A6:A7"/>
    <mergeCell ref="C6:C7"/>
    <mergeCell ref="D6:D7"/>
    <mergeCell ref="A101:I101"/>
    <mergeCell ref="A109:I109"/>
    <mergeCell ref="E6:E7"/>
    <mergeCell ref="F6:F7"/>
    <mergeCell ref="G6:G7"/>
    <mergeCell ref="A9:I9"/>
  </mergeCells>
  <pageMargins left="0.59055118110236227" right="0.39370078740157483" top="0.59055118110236227" bottom="0.47244094488188981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2014-04-07T10:16:30Z</dcterms:modified>
</cp:coreProperties>
</file>